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4A-4C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D2" i="3" l="1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H3" i="3" s="1"/>
  <c r="A243" i="3"/>
  <c r="H4" i="3" s="1"/>
  <c r="A244" i="3"/>
  <c r="H5" i="3" s="1"/>
  <c r="A245" i="3"/>
  <c r="H6" i="3" s="1"/>
  <c r="A246" i="3"/>
  <c r="H7" i="3" s="1"/>
  <c r="A247" i="3"/>
  <c r="H8" i="3" s="1"/>
  <c r="A248" i="3"/>
  <c r="H9" i="3" s="1"/>
  <c r="A249" i="3"/>
  <c r="H10" i="3" s="1"/>
  <c r="A250" i="3"/>
  <c r="H11" i="3" s="1"/>
  <c r="A251" i="3"/>
  <c r="H12" i="3" s="1"/>
  <c r="A252" i="3"/>
  <c r="H13" i="3" s="1"/>
  <c r="A253" i="3"/>
  <c r="H14" i="3" s="1"/>
  <c r="A254" i="3"/>
  <c r="H15" i="3" s="1"/>
  <c r="A255" i="3"/>
  <c r="H16" i="3" s="1"/>
  <c r="A256" i="3"/>
  <c r="H17" i="3" s="1"/>
  <c r="A257" i="3"/>
  <c r="H18" i="3" s="1"/>
  <c r="A258" i="3"/>
  <c r="H19" i="3" s="1"/>
  <c r="A259" i="3"/>
  <c r="H20" i="3" s="1"/>
  <c r="A260" i="3"/>
  <c r="H21" i="3" s="1"/>
  <c r="A261" i="3"/>
  <c r="H22" i="3" s="1"/>
  <c r="A262" i="3"/>
  <c r="H23" i="3" s="1"/>
  <c r="A263" i="3"/>
  <c r="H24" i="3" s="1"/>
  <c r="A264" i="3"/>
  <c r="H25" i="3" s="1"/>
  <c r="A265" i="3"/>
  <c r="H26" i="3" s="1"/>
  <c r="A266" i="3"/>
  <c r="H27" i="3" s="1"/>
  <c r="A267" i="3"/>
  <c r="H28" i="3" s="1"/>
  <c r="A268" i="3"/>
  <c r="H29" i="3" s="1"/>
  <c r="A269" i="3"/>
  <c r="H30" i="3" s="1"/>
  <c r="A270" i="3"/>
  <c r="H31" i="3" s="1"/>
  <c r="A271" i="3"/>
  <c r="H32" i="3" s="1"/>
  <c r="A272" i="3"/>
  <c r="H33" i="3" s="1"/>
  <c r="A273" i="3"/>
  <c r="H34" i="3" s="1"/>
  <c r="A274" i="3"/>
  <c r="H35" i="3" s="1"/>
  <c r="A275" i="3"/>
  <c r="H36" i="3" s="1"/>
  <c r="A276" i="3"/>
  <c r="H37" i="3" s="1"/>
  <c r="A277" i="3"/>
  <c r="H38" i="3" s="1"/>
  <c r="A278" i="3"/>
  <c r="H39" i="3" s="1"/>
  <c r="A279" i="3"/>
  <c r="H40" i="3" s="1"/>
  <c r="A280" i="3"/>
  <c r="H41" i="3" s="1"/>
  <c r="A281" i="3"/>
  <c r="H42" i="3" s="1"/>
  <c r="A282" i="3"/>
  <c r="H43" i="3" s="1"/>
  <c r="A283" i="3"/>
  <c r="H44" i="3" s="1"/>
  <c r="A284" i="3"/>
  <c r="H45" i="3" s="1"/>
  <c r="A285" i="3"/>
  <c r="H46" i="3" s="1"/>
  <c r="A286" i="3"/>
  <c r="H47" i="3" s="1"/>
  <c r="A287" i="3"/>
  <c r="H48" i="3" s="1"/>
  <c r="A288" i="3"/>
  <c r="H49" i="3" s="1"/>
  <c r="A289" i="3"/>
  <c r="H50" i="3" s="1"/>
  <c r="A290" i="3"/>
  <c r="H51" i="3" s="1"/>
  <c r="A291" i="3"/>
  <c r="H52" i="3" s="1"/>
  <c r="A292" i="3"/>
  <c r="H53" i="3" s="1"/>
  <c r="A293" i="3"/>
  <c r="H54" i="3" s="1"/>
  <c r="A294" i="3"/>
  <c r="H55" i="3" s="1"/>
  <c r="A295" i="3"/>
  <c r="H56" i="3" s="1"/>
  <c r="A296" i="3"/>
  <c r="H57" i="3" s="1"/>
  <c r="A297" i="3"/>
  <c r="H58" i="3" s="1"/>
  <c r="A298" i="3"/>
  <c r="H59" i="3" s="1"/>
  <c r="A299" i="3"/>
  <c r="H60" i="3" s="1"/>
  <c r="A300" i="3"/>
  <c r="H61" i="3" s="1"/>
  <c r="A301" i="3"/>
  <c r="H62" i="3" s="1"/>
  <c r="A302" i="3"/>
  <c r="H63" i="3" s="1"/>
  <c r="A303" i="3"/>
  <c r="H64" i="3" s="1"/>
  <c r="A304" i="3"/>
  <c r="H65" i="3" s="1"/>
  <c r="A305" i="3"/>
  <c r="H66" i="3" s="1"/>
  <c r="A306" i="3"/>
  <c r="H67" i="3" s="1"/>
  <c r="A307" i="3"/>
  <c r="H68" i="3" s="1"/>
  <c r="A308" i="3"/>
  <c r="H69" i="3" s="1"/>
  <c r="A309" i="3"/>
  <c r="H70" i="3" s="1"/>
  <c r="A310" i="3"/>
  <c r="H71" i="3" s="1"/>
  <c r="A311" i="3"/>
  <c r="H72" i="3" s="1"/>
  <c r="A312" i="3"/>
  <c r="H73" i="3" s="1"/>
  <c r="A313" i="3"/>
  <c r="H74" i="3" s="1"/>
  <c r="A314" i="3"/>
  <c r="H75" i="3" s="1"/>
  <c r="A315" i="3"/>
  <c r="H76" i="3" s="1"/>
  <c r="A316" i="3"/>
  <c r="H77" i="3" s="1"/>
  <c r="A317" i="3"/>
  <c r="H78" i="3" s="1"/>
  <c r="A318" i="3"/>
  <c r="H79" i="3" s="1"/>
  <c r="A319" i="3"/>
  <c r="H80" i="3" s="1"/>
  <c r="A320" i="3"/>
  <c r="H81" i="3" s="1"/>
  <c r="A321" i="3"/>
  <c r="H82" i="3" s="1"/>
  <c r="A322" i="3"/>
  <c r="H83" i="3" s="1"/>
  <c r="A323" i="3"/>
  <c r="H84" i="3" s="1"/>
  <c r="A324" i="3"/>
  <c r="H85" i="3" s="1"/>
  <c r="A325" i="3"/>
  <c r="H86" i="3" s="1"/>
  <c r="A326" i="3"/>
  <c r="H87" i="3" s="1"/>
  <c r="A327" i="3"/>
  <c r="H88" i="3" s="1"/>
  <c r="A328" i="3"/>
  <c r="H89" i="3" s="1"/>
  <c r="A329" i="3"/>
  <c r="H90" i="3" s="1"/>
  <c r="A330" i="3"/>
  <c r="H91" i="3" s="1"/>
  <c r="A331" i="3"/>
  <c r="H92" i="3" s="1"/>
  <c r="A332" i="3"/>
  <c r="H93" i="3" s="1"/>
  <c r="A333" i="3"/>
  <c r="H94" i="3" s="1"/>
  <c r="A334" i="3"/>
  <c r="H95" i="3" s="1"/>
  <c r="A335" i="3"/>
  <c r="H96" i="3" s="1"/>
  <c r="A336" i="3"/>
  <c r="H97" i="3" s="1"/>
  <c r="A337" i="3"/>
  <c r="H98" i="3" s="1"/>
  <c r="A338" i="3"/>
  <c r="H99" i="3" s="1"/>
  <c r="A339" i="3"/>
  <c r="H100" i="3" s="1"/>
  <c r="A340" i="3"/>
  <c r="H101" i="3" s="1"/>
  <c r="A341" i="3"/>
  <c r="H102" i="3" s="1"/>
  <c r="A342" i="3"/>
  <c r="H103" i="3" s="1"/>
  <c r="A343" i="3"/>
  <c r="H104" i="3" s="1"/>
  <c r="A344" i="3"/>
  <c r="H105" i="3" s="1"/>
  <c r="A345" i="3"/>
  <c r="H106" i="3" s="1"/>
  <c r="A346" i="3"/>
  <c r="H107" i="3" s="1"/>
  <c r="A347" i="3"/>
  <c r="H108" i="3" s="1"/>
  <c r="A348" i="3"/>
  <c r="H109" i="3" s="1"/>
  <c r="A349" i="3"/>
  <c r="H110" i="3" s="1"/>
  <c r="A350" i="3"/>
  <c r="H111" i="3" s="1"/>
  <c r="A351" i="3"/>
  <c r="H112" i="3" s="1"/>
  <c r="A352" i="3"/>
  <c r="H113" i="3" s="1"/>
  <c r="A353" i="3"/>
  <c r="H114" i="3" s="1"/>
  <c r="A354" i="3"/>
  <c r="H115" i="3" s="1"/>
  <c r="A355" i="3"/>
  <c r="H116" i="3" s="1"/>
  <c r="A356" i="3"/>
  <c r="H117" i="3" s="1"/>
  <c r="A357" i="3"/>
  <c r="H118" i="3" s="1"/>
  <c r="A358" i="3"/>
  <c r="H119" i="3" s="1"/>
  <c r="A359" i="3"/>
  <c r="H120" i="3" s="1"/>
  <c r="A360" i="3"/>
  <c r="H121" i="3" s="1"/>
  <c r="A361" i="3"/>
  <c r="H122" i="3" s="1"/>
  <c r="A362" i="3"/>
  <c r="H123" i="3" s="1"/>
  <c r="A3" i="3"/>
  <c r="H68" i="1"/>
  <c r="H164" i="1"/>
  <c r="H264" i="1"/>
  <c r="H342" i="1"/>
  <c r="H200" i="1"/>
  <c r="G83" i="1"/>
  <c r="D83" i="3" s="1"/>
  <c r="F36" i="1"/>
  <c r="C36" i="3" s="1"/>
  <c r="F78" i="1" l="1"/>
  <c r="C78" i="3" s="1"/>
  <c r="G175" i="1"/>
  <c r="D175" i="3" s="1"/>
  <c r="H136" i="1"/>
  <c r="H324" i="1"/>
  <c r="H232" i="1"/>
  <c r="G147" i="1"/>
  <c r="D147" i="3" s="1"/>
  <c r="H46" i="1"/>
  <c r="F314" i="1"/>
  <c r="C314" i="3" s="1"/>
  <c r="H214" i="1"/>
  <c r="F4" i="1"/>
  <c r="C4" i="3" s="1"/>
  <c r="G303" i="1"/>
  <c r="D303" i="3" s="1"/>
  <c r="F206" i="1"/>
  <c r="C206" i="3" s="1"/>
  <c r="F118" i="1"/>
  <c r="C118" i="3" s="1"/>
  <c r="F334" i="1"/>
  <c r="C334" i="3" s="1"/>
  <c r="F246" i="1"/>
  <c r="C246" i="3" s="1"/>
  <c r="F158" i="1"/>
  <c r="C158" i="3" s="1"/>
  <c r="F58" i="1"/>
  <c r="C58" i="3" s="1"/>
  <c r="H292" i="1"/>
  <c r="H196" i="1"/>
  <c r="H104" i="1"/>
  <c r="H100" i="1"/>
  <c r="F286" i="1"/>
  <c r="C286" i="3" s="1"/>
  <c r="F186" i="1"/>
  <c r="C186" i="3" s="1"/>
  <c r="H86" i="1"/>
  <c r="H360" i="1"/>
  <c r="G275" i="1"/>
  <c r="D275" i="3" s="1"/>
  <c r="F324" i="1"/>
  <c r="C324" i="3" s="1"/>
  <c r="F294" i="1"/>
  <c r="C294" i="3" s="1"/>
  <c r="F274" i="1"/>
  <c r="C274" i="3" s="1"/>
  <c r="F256" i="1"/>
  <c r="C256" i="3" s="1"/>
  <c r="F234" i="1"/>
  <c r="C234" i="3" s="1"/>
  <c r="F204" i="1"/>
  <c r="C204" i="3" s="1"/>
  <c r="F156" i="1"/>
  <c r="C156" i="3" s="1"/>
  <c r="F136" i="1"/>
  <c r="C136" i="3" s="1"/>
  <c r="F116" i="1"/>
  <c r="C116" i="3" s="1"/>
  <c r="F98" i="1"/>
  <c r="C98" i="3" s="1"/>
  <c r="F242" i="1"/>
  <c r="C242" i="3" s="1"/>
  <c r="F20" i="1"/>
  <c r="C20" i="3" s="1"/>
  <c r="F352" i="1"/>
  <c r="C352" i="3" s="1"/>
  <c r="F322" i="1"/>
  <c r="C322" i="3" s="1"/>
  <c r="F292" i="1"/>
  <c r="C292" i="3" s="1"/>
  <c r="F262" i="1"/>
  <c r="C262" i="3" s="1"/>
  <c r="F232" i="1"/>
  <c r="C232" i="3" s="1"/>
  <c r="F202" i="1"/>
  <c r="C202" i="3" s="1"/>
  <c r="F172" i="1"/>
  <c r="C172" i="3" s="1"/>
  <c r="F84" i="1"/>
  <c r="C84" i="3" s="1"/>
  <c r="H328" i="1"/>
  <c r="F270" i="1"/>
  <c r="C270" i="3" s="1"/>
  <c r="G239" i="1"/>
  <c r="D239" i="3" s="1"/>
  <c r="G211" i="1"/>
  <c r="D211" i="3" s="1"/>
  <c r="F182" i="1"/>
  <c r="C182" i="3" s="1"/>
  <c r="F142" i="1"/>
  <c r="C142" i="3" s="1"/>
  <c r="F122" i="1"/>
  <c r="C122" i="3" s="1"/>
  <c r="F94" i="1"/>
  <c r="C94" i="3" s="1"/>
  <c r="H72" i="1"/>
  <c r="F18" i="1"/>
  <c r="C18" i="3" s="1"/>
  <c r="F12" i="1"/>
  <c r="C12" i="3" s="1"/>
  <c r="F358" i="1"/>
  <c r="C358" i="3" s="1"/>
  <c r="F348" i="1"/>
  <c r="C348" i="3" s="1"/>
  <c r="F338" i="1"/>
  <c r="C338" i="3" s="1"/>
  <c r="F328" i="1"/>
  <c r="C328" i="3" s="1"/>
  <c r="F320" i="1"/>
  <c r="C320" i="3" s="1"/>
  <c r="F308" i="1"/>
  <c r="C308" i="3" s="1"/>
  <c r="F298" i="1"/>
  <c r="C298" i="3" s="1"/>
  <c r="F290" i="1"/>
  <c r="C290" i="3" s="1"/>
  <c r="H278" i="1"/>
  <c r="F268" i="1"/>
  <c r="C268" i="3" s="1"/>
  <c r="F260" i="1"/>
  <c r="C260" i="3" s="1"/>
  <c r="F230" i="1"/>
  <c r="C230" i="3" s="1"/>
  <c r="F220" i="1"/>
  <c r="C220" i="3" s="1"/>
  <c r="F210" i="1"/>
  <c r="C210" i="3" s="1"/>
  <c r="F200" i="1"/>
  <c r="C200" i="3" s="1"/>
  <c r="F192" i="1"/>
  <c r="C192" i="3" s="1"/>
  <c r="F180" i="1"/>
  <c r="C180" i="3" s="1"/>
  <c r="F170" i="1"/>
  <c r="C170" i="3" s="1"/>
  <c r="F162" i="1"/>
  <c r="C162" i="3" s="1"/>
  <c r="H150" i="1"/>
  <c r="F140" i="1"/>
  <c r="C140" i="3" s="1"/>
  <c r="F132" i="1"/>
  <c r="C132" i="3" s="1"/>
  <c r="F102" i="1"/>
  <c r="C102" i="3" s="1"/>
  <c r="F92" i="1"/>
  <c r="C92" i="3" s="1"/>
  <c r="F82" i="1"/>
  <c r="C82" i="3" s="1"/>
  <c r="F72" i="1"/>
  <c r="C72" i="3" s="1"/>
  <c r="F64" i="1"/>
  <c r="C64" i="3" s="1"/>
  <c r="F52" i="1"/>
  <c r="C52" i="3" s="1"/>
  <c r="F362" i="1"/>
  <c r="C362" i="3" s="1"/>
  <c r="F332" i="1"/>
  <c r="C332" i="3" s="1"/>
  <c r="F284" i="1"/>
  <c r="C284" i="3" s="1"/>
  <c r="F264" i="1"/>
  <c r="C264" i="3" s="1"/>
  <c r="F244" i="1"/>
  <c r="C244" i="3" s="1"/>
  <c r="F226" i="1"/>
  <c r="C226" i="3" s="1"/>
  <c r="F196" i="1"/>
  <c r="C196" i="3" s="1"/>
  <c r="F166" i="1"/>
  <c r="C166" i="3" s="1"/>
  <c r="F146" i="1"/>
  <c r="C146" i="3" s="1"/>
  <c r="F128" i="1"/>
  <c r="C128" i="3" s="1"/>
  <c r="F106" i="1"/>
  <c r="C106" i="3" s="1"/>
  <c r="F76" i="1"/>
  <c r="C76" i="3" s="1"/>
  <c r="F46" i="1"/>
  <c r="C46" i="3" s="1"/>
  <c r="F214" i="1"/>
  <c r="C214" i="3" s="1"/>
  <c r="F174" i="1"/>
  <c r="C174" i="3" s="1"/>
  <c r="F154" i="1"/>
  <c r="C154" i="3" s="1"/>
  <c r="F114" i="1"/>
  <c r="C114" i="3" s="1"/>
  <c r="F86" i="1"/>
  <c r="C86" i="3" s="1"/>
  <c r="F340" i="1"/>
  <c r="C340" i="3" s="1"/>
  <c r="H310" i="1"/>
  <c r="F212" i="1"/>
  <c r="C212" i="3" s="1"/>
  <c r="H182" i="1"/>
  <c r="F164" i="1"/>
  <c r="C164" i="3" s="1"/>
  <c r="F134" i="1"/>
  <c r="C134" i="3" s="1"/>
  <c r="F104" i="1"/>
  <c r="C104" i="3" s="1"/>
  <c r="F74" i="1"/>
  <c r="C74" i="3" s="1"/>
  <c r="H260" i="1"/>
  <c r="F222" i="1"/>
  <c r="C222" i="3" s="1"/>
  <c r="H132" i="1"/>
  <c r="F54" i="1"/>
  <c r="C54" i="3" s="1"/>
  <c r="G51" i="1"/>
  <c r="D51" i="3" s="1"/>
  <c r="H356" i="1"/>
  <c r="F346" i="1"/>
  <c r="C346" i="3" s="1"/>
  <c r="F318" i="1"/>
  <c r="C318" i="3" s="1"/>
  <c r="F306" i="1"/>
  <c r="C306" i="3" s="1"/>
  <c r="H296" i="1"/>
  <c r="F278" i="1"/>
  <c r="C278" i="3" s="1"/>
  <c r="F238" i="1"/>
  <c r="C238" i="3" s="1"/>
  <c r="H228" i="1"/>
  <c r="F218" i="1"/>
  <c r="C218" i="3" s="1"/>
  <c r="F190" i="1"/>
  <c r="C190" i="3" s="1"/>
  <c r="F178" i="1"/>
  <c r="C178" i="3" s="1"/>
  <c r="H168" i="1"/>
  <c r="F150" i="1"/>
  <c r="C150" i="3" s="1"/>
  <c r="F110" i="1"/>
  <c r="C110" i="3" s="1"/>
  <c r="F90" i="1"/>
  <c r="C90" i="3" s="1"/>
  <c r="F62" i="1"/>
  <c r="C62" i="3" s="1"/>
  <c r="F50" i="1"/>
  <c r="C50" i="3" s="1"/>
  <c r="F34" i="1"/>
  <c r="C34" i="3" s="1"/>
  <c r="F354" i="1"/>
  <c r="C354" i="3" s="1"/>
  <c r="F68" i="1"/>
  <c r="C68" i="3" s="1"/>
  <c r="F342" i="1"/>
  <c r="C342" i="3" s="1"/>
  <c r="F302" i="1"/>
  <c r="C302" i="3" s="1"/>
  <c r="F282" i="1"/>
  <c r="C282" i="3" s="1"/>
  <c r="F254" i="1"/>
  <c r="C254" i="3" s="1"/>
  <c r="F126" i="1"/>
  <c r="C126" i="3" s="1"/>
  <c r="F360" i="1"/>
  <c r="C360" i="3" s="1"/>
  <c r="F330" i="1"/>
  <c r="C330" i="3" s="1"/>
  <c r="F300" i="1"/>
  <c r="C300" i="3" s="1"/>
  <c r="F252" i="1"/>
  <c r="C252" i="3" s="1"/>
  <c r="F224" i="1"/>
  <c r="C224" i="3" s="1"/>
  <c r="F194" i="1"/>
  <c r="C194" i="3" s="1"/>
  <c r="F124" i="1"/>
  <c r="C124" i="3" s="1"/>
  <c r="F96" i="1"/>
  <c r="C96" i="3" s="1"/>
  <c r="F66" i="1"/>
  <c r="C66" i="3" s="1"/>
  <c r="H54" i="1"/>
  <c r="F350" i="1"/>
  <c r="C350" i="3" s="1"/>
  <c r="G339" i="1"/>
  <c r="D339" i="3" s="1"/>
  <c r="F310" i="1"/>
  <c r="C310" i="3" s="1"/>
  <c r="F250" i="1"/>
  <c r="C250" i="3" s="1"/>
  <c r="G111" i="1"/>
  <c r="D111" i="3" s="1"/>
  <c r="H234" i="1"/>
  <c r="F356" i="1"/>
  <c r="C356" i="3" s="1"/>
  <c r="F326" i="1"/>
  <c r="C326" i="3" s="1"/>
  <c r="F316" i="1"/>
  <c r="C316" i="3" s="1"/>
  <c r="F296" i="1"/>
  <c r="C296" i="3" s="1"/>
  <c r="F288" i="1"/>
  <c r="C288" i="3" s="1"/>
  <c r="F276" i="1"/>
  <c r="C276" i="3" s="1"/>
  <c r="F266" i="1"/>
  <c r="C266" i="3" s="1"/>
  <c r="F258" i="1"/>
  <c r="C258" i="3" s="1"/>
  <c r="H246" i="1"/>
  <c r="F236" i="1"/>
  <c r="C236" i="3" s="1"/>
  <c r="F228" i="1"/>
  <c r="C228" i="3" s="1"/>
  <c r="F198" i="1"/>
  <c r="C198" i="3" s="1"/>
  <c r="F188" i="1"/>
  <c r="C188" i="3" s="1"/>
  <c r="F168" i="1"/>
  <c r="C168" i="3" s="1"/>
  <c r="F160" i="1"/>
  <c r="C160" i="3" s="1"/>
  <c r="F148" i="1"/>
  <c r="C148" i="3" s="1"/>
  <c r="F138" i="1"/>
  <c r="C138" i="3" s="1"/>
  <c r="F130" i="1"/>
  <c r="C130" i="3" s="1"/>
  <c r="H118" i="1"/>
  <c r="F108" i="1"/>
  <c r="C108" i="3" s="1"/>
  <c r="F100" i="1"/>
  <c r="C100" i="3" s="1"/>
  <c r="F70" i="1"/>
  <c r="C70" i="3" s="1"/>
  <c r="F60" i="1"/>
  <c r="C60" i="3" s="1"/>
  <c r="G321" i="1"/>
  <c r="D321" i="3" s="1"/>
  <c r="G257" i="1"/>
  <c r="D257" i="3" s="1"/>
  <c r="G193" i="1"/>
  <c r="D193" i="3" s="1"/>
  <c r="G129" i="1"/>
  <c r="D129" i="3" s="1"/>
  <c r="G65" i="1"/>
  <c r="D65" i="3" s="1"/>
  <c r="G4" i="1"/>
  <c r="D4" i="3" s="1"/>
  <c r="G20" i="1"/>
  <c r="D20" i="3" s="1"/>
  <c r="G335" i="1"/>
  <c r="D335" i="3" s="1"/>
  <c r="G271" i="1"/>
  <c r="D271" i="3" s="1"/>
  <c r="G207" i="1"/>
  <c r="D207" i="3" s="1"/>
  <c r="G143" i="1"/>
  <c r="D143" i="3" s="1"/>
  <c r="G79" i="1"/>
  <c r="D79" i="3" s="1"/>
  <c r="G36" i="1"/>
  <c r="D36" i="3" s="1"/>
  <c r="G307" i="1"/>
  <c r="D307" i="3" s="1"/>
  <c r="G243" i="1"/>
  <c r="D243" i="3" s="1"/>
  <c r="G179" i="1"/>
  <c r="D179" i="3" s="1"/>
  <c r="G115" i="1"/>
  <c r="D115" i="3" s="1"/>
  <c r="G3" i="1"/>
  <c r="D3" i="3" s="1"/>
  <c r="G10" i="1"/>
  <c r="D10" i="3" s="1"/>
  <c r="G18" i="1"/>
  <c r="D18" i="3" s="1"/>
  <c r="G26" i="1"/>
  <c r="D26" i="3" s="1"/>
  <c r="G34" i="1"/>
  <c r="D34" i="3" s="1"/>
  <c r="G42" i="1"/>
  <c r="D42" i="3" s="1"/>
  <c r="G50" i="1"/>
  <c r="D50" i="3" s="1"/>
  <c r="G58" i="1"/>
  <c r="D58" i="3" s="1"/>
  <c r="G66" i="1"/>
  <c r="D66" i="3" s="1"/>
  <c r="G74" i="1"/>
  <c r="D74" i="3" s="1"/>
  <c r="G82" i="1"/>
  <c r="D82" i="3" s="1"/>
  <c r="G90" i="1"/>
  <c r="D90" i="3" s="1"/>
  <c r="G98" i="1"/>
  <c r="D98" i="3" s="1"/>
  <c r="G106" i="1"/>
  <c r="D106" i="3" s="1"/>
  <c r="G114" i="1"/>
  <c r="D114" i="3" s="1"/>
  <c r="G122" i="1"/>
  <c r="D122" i="3" s="1"/>
  <c r="G130" i="1"/>
  <c r="D130" i="3" s="1"/>
  <c r="G138" i="1"/>
  <c r="D138" i="3" s="1"/>
  <c r="G146" i="1"/>
  <c r="D146" i="3" s="1"/>
  <c r="G154" i="1"/>
  <c r="D154" i="3" s="1"/>
  <c r="G162" i="1"/>
  <c r="D162" i="3" s="1"/>
  <c r="G170" i="1"/>
  <c r="D170" i="3" s="1"/>
  <c r="G178" i="1"/>
  <c r="D178" i="3" s="1"/>
  <c r="G186" i="1"/>
  <c r="D186" i="3" s="1"/>
  <c r="G194" i="1"/>
  <c r="D194" i="3" s="1"/>
  <c r="G202" i="1"/>
  <c r="D202" i="3" s="1"/>
  <c r="G210" i="1"/>
  <c r="D210" i="3" s="1"/>
  <c r="G218" i="1"/>
  <c r="D218" i="3" s="1"/>
  <c r="G226" i="1"/>
  <c r="D226" i="3" s="1"/>
  <c r="G234" i="1"/>
  <c r="D234" i="3" s="1"/>
  <c r="G242" i="1"/>
  <c r="D242" i="3" s="1"/>
  <c r="G250" i="1"/>
  <c r="D250" i="3" s="1"/>
  <c r="G258" i="1"/>
  <c r="D258" i="3" s="1"/>
  <c r="G266" i="1"/>
  <c r="D266" i="3" s="1"/>
  <c r="G274" i="1"/>
  <c r="D274" i="3" s="1"/>
  <c r="G282" i="1"/>
  <c r="D282" i="3" s="1"/>
  <c r="G290" i="1"/>
  <c r="D290" i="3" s="1"/>
  <c r="G298" i="1"/>
  <c r="D298" i="3" s="1"/>
  <c r="G306" i="1"/>
  <c r="D306" i="3" s="1"/>
  <c r="G314" i="1"/>
  <c r="D314" i="3" s="1"/>
  <c r="G322" i="1"/>
  <c r="D322" i="3" s="1"/>
  <c r="G330" i="1"/>
  <c r="D330" i="3" s="1"/>
  <c r="G338" i="1"/>
  <c r="D338" i="3" s="1"/>
  <c r="G346" i="1"/>
  <c r="D346" i="3" s="1"/>
  <c r="G354" i="1"/>
  <c r="D354" i="3" s="1"/>
  <c r="G362" i="1"/>
  <c r="D362" i="3" s="1"/>
  <c r="G5" i="1"/>
  <c r="D5" i="3" s="1"/>
  <c r="G13" i="1"/>
  <c r="D13" i="3" s="1"/>
  <c r="G21" i="1"/>
  <c r="D21" i="3" s="1"/>
  <c r="G29" i="1"/>
  <c r="D29" i="3" s="1"/>
  <c r="G37" i="1"/>
  <c r="D37" i="3" s="1"/>
  <c r="G45" i="1"/>
  <c r="D45" i="3" s="1"/>
  <c r="G8" i="1"/>
  <c r="D8" i="3" s="1"/>
  <c r="G16" i="1"/>
  <c r="D16" i="3" s="1"/>
  <c r="G24" i="1"/>
  <c r="D24" i="3" s="1"/>
  <c r="G32" i="1"/>
  <c r="D32" i="3" s="1"/>
  <c r="G40" i="1"/>
  <c r="D40" i="3" s="1"/>
  <c r="G48" i="1"/>
  <c r="D48" i="3" s="1"/>
  <c r="G56" i="1"/>
  <c r="D56" i="3" s="1"/>
  <c r="G64" i="1"/>
  <c r="D64" i="3" s="1"/>
  <c r="G72" i="1"/>
  <c r="D72" i="3" s="1"/>
  <c r="G80" i="1"/>
  <c r="D80" i="3" s="1"/>
  <c r="G88" i="1"/>
  <c r="D88" i="3" s="1"/>
  <c r="G96" i="1"/>
  <c r="D96" i="3" s="1"/>
  <c r="G104" i="1"/>
  <c r="D104" i="3" s="1"/>
  <c r="G112" i="1"/>
  <c r="D112" i="3" s="1"/>
  <c r="G120" i="1"/>
  <c r="D120" i="3" s="1"/>
  <c r="G128" i="1"/>
  <c r="D128" i="3" s="1"/>
  <c r="G136" i="1"/>
  <c r="D136" i="3" s="1"/>
  <c r="G144" i="1"/>
  <c r="D144" i="3" s="1"/>
  <c r="G152" i="1"/>
  <c r="D152" i="3" s="1"/>
  <c r="G160" i="1"/>
  <c r="D160" i="3" s="1"/>
  <c r="G168" i="1"/>
  <c r="D168" i="3" s="1"/>
  <c r="G176" i="1"/>
  <c r="D176" i="3" s="1"/>
  <c r="G184" i="1"/>
  <c r="D184" i="3" s="1"/>
  <c r="G192" i="1"/>
  <c r="D192" i="3" s="1"/>
  <c r="G200" i="1"/>
  <c r="D200" i="3" s="1"/>
  <c r="G208" i="1"/>
  <c r="D208" i="3" s="1"/>
  <c r="G216" i="1"/>
  <c r="D216" i="3" s="1"/>
  <c r="G224" i="1"/>
  <c r="D224" i="3" s="1"/>
  <c r="G232" i="1"/>
  <c r="D232" i="3" s="1"/>
  <c r="G240" i="1"/>
  <c r="D240" i="3" s="1"/>
  <c r="G248" i="1"/>
  <c r="D248" i="3" s="1"/>
  <c r="G256" i="1"/>
  <c r="D256" i="3" s="1"/>
  <c r="G264" i="1"/>
  <c r="D264" i="3" s="1"/>
  <c r="G272" i="1"/>
  <c r="D272" i="3" s="1"/>
  <c r="G280" i="1"/>
  <c r="D280" i="3" s="1"/>
  <c r="G288" i="1"/>
  <c r="D288" i="3" s="1"/>
  <c r="G296" i="1"/>
  <c r="D296" i="3" s="1"/>
  <c r="G304" i="1"/>
  <c r="D304" i="3" s="1"/>
  <c r="G312" i="1"/>
  <c r="D312" i="3" s="1"/>
  <c r="G320" i="1"/>
  <c r="D320" i="3" s="1"/>
  <c r="G328" i="1"/>
  <c r="D328" i="3" s="1"/>
  <c r="G336" i="1"/>
  <c r="D336" i="3" s="1"/>
  <c r="G344" i="1"/>
  <c r="D344" i="3" s="1"/>
  <c r="G352" i="1"/>
  <c r="D352" i="3" s="1"/>
  <c r="G360" i="1"/>
  <c r="D360" i="3" s="1"/>
  <c r="G11" i="1"/>
  <c r="D11" i="3" s="1"/>
  <c r="G19" i="1"/>
  <c r="D19" i="3" s="1"/>
  <c r="G27" i="1"/>
  <c r="D27" i="3" s="1"/>
  <c r="G35" i="1"/>
  <c r="D35" i="3" s="1"/>
  <c r="G43" i="1"/>
  <c r="D43" i="3" s="1"/>
  <c r="G15" i="1"/>
  <c r="D15" i="3" s="1"/>
  <c r="G31" i="1"/>
  <c r="D31" i="3" s="1"/>
  <c r="G62" i="1"/>
  <c r="D62" i="3" s="1"/>
  <c r="G69" i="1"/>
  <c r="D69" i="3" s="1"/>
  <c r="G76" i="1"/>
  <c r="D76" i="3" s="1"/>
  <c r="G94" i="1"/>
  <c r="D94" i="3" s="1"/>
  <c r="G101" i="1"/>
  <c r="D101" i="3" s="1"/>
  <c r="G108" i="1"/>
  <c r="D108" i="3" s="1"/>
  <c r="G126" i="1"/>
  <c r="D126" i="3" s="1"/>
  <c r="G133" i="1"/>
  <c r="D133" i="3" s="1"/>
  <c r="G140" i="1"/>
  <c r="D140" i="3" s="1"/>
  <c r="G158" i="1"/>
  <c r="D158" i="3" s="1"/>
  <c r="G165" i="1"/>
  <c r="D165" i="3" s="1"/>
  <c r="G172" i="1"/>
  <c r="D172" i="3" s="1"/>
  <c r="G190" i="1"/>
  <c r="D190" i="3" s="1"/>
  <c r="G197" i="1"/>
  <c r="D197" i="3" s="1"/>
  <c r="G204" i="1"/>
  <c r="D204" i="3" s="1"/>
  <c r="G222" i="1"/>
  <c r="D222" i="3" s="1"/>
  <c r="G229" i="1"/>
  <c r="D229" i="3" s="1"/>
  <c r="G236" i="1"/>
  <c r="D236" i="3" s="1"/>
  <c r="G254" i="1"/>
  <c r="D254" i="3" s="1"/>
  <c r="G261" i="1"/>
  <c r="D261" i="3" s="1"/>
  <c r="G268" i="1"/>
  <c r="D268" i="3" s="1"/>
  <c r="G286" i="1"/>
  <c r="D286" i="3" s="1"/>
  <c r="G293" i="1"/>
  <c r="D293" i="3" s="1"/>
  <c r="G300" i="1"/>
  <c r="D300" i="3" s="1"/>
  <c r="G318" i="1"/>
  <c r="D318" i="3" s="1"/>
  <c r="G325" i="1"/>
  <c r="D325" i="3" s="1"/>
  <c r="G332" i="1"/>
  <c r="D332" i="3" s="1"/>
  <c r="G350" i="1"/>
  <c r="D350" i="3" s="1"/>
  <c r="G357" i="1"/>
  <c r="D357" i="3" s="1"/>
  <c r="G6" i="1"/>
  <c r="D6" i="3" s="1"/>
  <c r="G22" i="1"/>
  <c r="D22" i="3" s="1"/>
  <c r="G38" i="1"/>
  <c r="D38" i="3" s="1"/>
  <c r="G47" i="1"/>
  <c r="D47" i="3" s="1"/>
  <c r="G55" i="1"/>
  <c r="D55" i="3" s="1"/>
  <c r="G59" i="1"/>
  <c r="D59" i="3" s="1"/>
  <c r="G73" i="1"/>
  <c r="D73" i="3" s="1"/>
  <c r="G87" i="1"/>
  <c r="D87" i="3" s="1"/>
  <c r="G91" i="1"/>
  <c r="D91" i="3" s="1"/>
  <c r="G105" i="1"/>
  <c r="D105" i="3" s="1"/>
  <c r="G119" i="1"/>
  <c r="D119" i="3" s="1"/>
  <c r="G123" i="1"/>
  <c r="D123" i="3" s="1"/>
  <c r="G137" i="1"/>
  <c r="D137" i="3" s="1"/>
  <c r="G151" i="1"/>
  <c r="D151" i="3" s="1"/>
  <c r="G155" i="1"/>
  <c r="D155" i="3" s="1"/>
  <c r="G169" i="1"/>
  <c r="D169" i="3" s="1"/>
  <c r="G183" i="1"/>
  <c r="D183" i="3" s="1"/>
  <c r="G187" i="1"/>
  <c r="D187" i="3" s="1"/>
  <c r="G201" i="1"/>
  <c r="D201" i="3" s="1"/>
  <c r="G215" i="1"/>
  <c r="D215" i="3" s="1"/>
  <c r="G219" i="1"/>
  <c r="D219" i="3" s="1"/>
  <c r="G233" i="1"/>
  <c r="D233" i="3" s="1"/>
  <c r="G247" i="1"/>
  <c r="D247" i="3" s="1"/>
  <c r="G251" i="1"/>
  <c r="D251" i="3" s="1"/>
  <c r="G265" i="1"/>
  <c r="D265" i="3" s="1"/>
  <c r="G279" i="1"/>
  <c r="D279" i="3" s="1"/>
  <c r="G283" i="1"/>
  <c r="D283" i="3" s="1"/>
  <c r="G297" i="1"/>
  <c r="D297" i="3" s="1"/>
  <c r="G311" i="1"/>
  <c r="D311" i="3" s="1"/>
  <c r="G315" i="1"/>
  <c r="D315" i="3" s="1"/>
  <c r="G329" i="1"/>
  <c r="D329" i="3" s="1"/>
  <c r="G343" i="1"/>
  <c r="D343" i="3" s="1"/>
  <c r="G347" i="1"/>
  <c r="D347" i="3" s="1"/>
  <c r="G361" i="1"/>
  <c r="D361" i="3" s="1"/>
  <c r="G23" i="1"/>
  <c r="D23" i="3" s="1"/>
  <c r="G49" i="1"/>
  <c r="D49" i="3" s="1"/>
  <c r="G60" i="1"/>
  <c r="D60" i="3" s="1"/>
  <c r="G92" i="1"/>
  <c r="D92" i="3" s="1"/>
  <c r="G124" i="1"/>
  <c r="D124" i="3" s="1"/>
  <c r="G213" i="1"/>
  <c r="D213" i="3" s="1"/>
  <c r="G284" i="1"/>
  <c r="D284" i="3" s="1"/>
  <c r="G302" i="1"/>
  <c r="D302" i="3" s="1"/>
  <c r="G309" i="1"/>
  <c r="D309" i="3" s="1"/>
  <c r="G30" i="1"/>
  <c r="D30" i="3" s="1"/>
  <c r="G71" i="1"/>
  <c r="D71" i="3" s="1"/>
  <c r="G121" i="1"/>
  <c r="D121" i="3" s="1"/>
  <c r="G153" i="1"/>
  <c r="D153" i="3" s="1"/>
  <c r="G185" i="1"/>
  <c r="D185" i="3" s="1"/>
  <c r="G199" i="1"/>
  <c r="D199" i="3" s="1"/>
  <c r="G231" i="1"/>
  <c r="D231" i="3" s="1"/>
  <c r="G281" i="1"/>
  <c r="D281" i="3" s="1"/>
  <c r="G313" i="1"/>
  <c r="D313" i="3" s="1"/>
  <c r="G345" i="1"/>
  <c r="D345" i="3" s="1"/>
  <c r="G359" i="1"/>
  <c r="D359" i="3" s="1"/>
  <c r="G9" i="1"/>
  <c r="D9" i="3" s="1"/>
  <c r="G46" i="1"/>
  <c r="D46" i="3" s="1"/>
  <c r="G54" i="1"/>
  <c r="D54" i="3" s="1"/>
  <c r="G61" i="1"/>
  <c r="D61" i="3" s="1"/>
  <c r="G93" i="1"/>
  <c r="D93" i="3" s="1"/>
  <c r="G100" i="1"/>
  <c r="D100" i="3" s="1"/>
  <c r="G118" i="1"/>
  <c r="D118" i="3" s="1"/>
  <c r="G157" i="1"/>
  <c r="D157" i="3" s="1"/>
  <c r="G260" i="1"/>
  <c r="D260" i="3" s="1"/>
  <c r="G278" i="1"/>
  <c r="D278" i="3" s="1"/>
  <c r="G285" i="1"/>
  <c r="D285" i="3" s="1"/>
  <c r="G292" i="1"/>
  <c r="D292" i="3" s="1"/>
  <c r="G310" i="1"/>
  <c r="D310" i="3" s="1"/>
  <c r="G156" i="1"/>
  <c r="D156" i="3" s="1"/>
  <c r="G174" i="1"/>
  <c r="D174" i="3" s="1"/>
  <c r="G220" i="1"/>
  <c r="D220" i="3" s="1"/>
  <c r="G238" i="1"/>
  <c r="D238" i="3" s="1"/>
  <c r="G277" i="1"/>
  <c r="D277" i="3" s="1"/>
  <c r="G316" i="1"/>
  <c r="D316" i="3" s="1"/>
  <c r="G334" i="1"/>
  <c r="D334" i="3" s="1"/>
  <c r="G341" i="1"/>
  <c r="D341" i="3" s="1"/>
  <c r="G348" i="1"/>
  <c r="D348" i="3" s="1"/>
  <c r="G14" i="1"/>
  <c r="D14" i="3" s="1"/>
  <c r="G89" i="1"/>
  <c r="D89" i="3" s="1"/>
  <c r="G103" i="1"/>
  <c r="D103" i="3" s="1"/>
  <c r="G135" i="1"/>
  <c r="D135" i="3" s="1"/>
  <c r="G167" i="1"/>
  <c r="D167" i="3" s="1"/>
  <c r="G203" i="1"/>
  <c r="D203" i="3" s="1"/>
  <c r="G249" i="1"/>
  <c r="D249" i="3" s="1"/>
  <c r="G267" i="1"/>
  <c r="D267" i="3" s="1"/>
  <c r="G299" i="1"/>
  <c r="D299" i="3" s="1"/>
  <c r="G327" i="1"/>
  <c r="D327" i="3" s="1"/>
  <c r="G41" i="1"/>
  <c r="D41" i="3" s="1"/>
  <c r="G68" i="1"/>
  <c r="D68" i="3" s="1"/>
  <c r="G125" i="1"/>
  <c r="D125" i="3" s="1"/>
  <c r="G132" i="1"/>
  <c r="D132" i="3" s="1"/>
  <c r="G150" i="1"/>
  <c r="D150" i="3" s="1"/>
  <c r="G189" i="1"/>
  <c r="D189" i="3" s="1"/>
  <c r="G196" i="1"/>
  <c r="D196" i="3" s="1"/>
  <c r="G214" i="1"/>
  <c r="D214" i="3" s="1"/>
  <c r="G317" i="1"/>
  <c r="D317" i="3" s="1"/>
  <c r="G324" i="1"/>
  <c r="D324" i="3" s="1"/>
  <c r="G342" i="1"/>
  <c r="D342" i="3" s="1"/>
  <c r="G349" i="1"/>
  <c r="D349" i="3" s="1"/>
  <c r="G17" i="1"/>
  <c r="D17" i="3" s="1"/>
  <c r="G33" i="1"/>
  <c r="D33" i="3" s="1"/>
  <c r="G52" i="1"/>
  <c r="D52" i="3" s="1"/>
  <c r="G70" i="1"/>
  <c r="D70" i="3" s="1"/>
  <c r="G77" i="1"/>
  <c r="D77" i="3" s="1"/>
  <c r="G84" i="1"/>
  <c r="D84" i="3" s="1"/>
  <c r="G102" i="1"/>
  <c r="D102" i="3" s="1"/>
  <c r="G109" i="1"/>
  <c r="D109" i="3" s="1"/>
  <c r="G116" i="1"/>
  <c r="D116" i="3" s="1"/>
  <c r="G134" i="1"/>
  <c r="D134" i="3" s="1"/>
  <c r="G141" i="1"/>
  <c r="D141" i="3" s="1"/>
  <c r="G148" i="1"/>
  <c r="D148" i="3" s="1"/>
  <c r="G166" i="1"/>
  <c r="D166" i="3" s="1"/>
  <c r="G173" i="1"/>
  <c r="D173" i="3" s="1"/>
  <c r="G180" i="1"/>
  <c r="D180" i="3" s="1"/>
  <c r="G198" i="1"/>
  <c r="D198" i="3" s="1"/>
  <c r="G205" i="1"/>
  <c r="D205" i="3" s="1"/>
  <c r="G212" i="1"/>
  <c r="D212" i="3" s="1"/>
  <c r="G230" i="1"/>
  <c r="D230" i="3" s="1"/>
  <c r="G237" i="1"/>
  <c r="D237" i="3" s="1"/>
  <c r="G244" i="1"/>
  <c r="D244" i="3" s="1"/>
  <c r="G262" i="1"/>
  <c r="D262" i="3" s="1"/>
  <c r="G269" i="1"/>
  <c r="D269" i="3" s="1"/>
  <c r="G276" i="1"/>
  <c r="D276" i="3" s="1"/>
  <c r="G294" i="1"/>
  <c r="D294" i="3" s="1"/>
  <c r="G301" i="1"/>
  <c r="D301" i="3" s="1"/>
  <c r="G308" i="1"/>
  <c r="D308" i="3" s="1"/>
  <c r="G326" i="1"/>
  <c r="D326" i="3" s="1"/>
  <c r="G333" i="1"/>
  <c r="D333" i="3" s="1"/>
  <c r="G340" i="1"/>
  <c r="D340" i="3" s="1"/>
  <c r="G358" i="1"/>
  <c r="D358" i="3" s="1"/>
  <c r="G12" i="1"/>
  <c r="D12" i="3" s="1"/>
  <c r="G28" i="1"/>
  <c r="D28" i="3" s="1"/>
  <c r="G44" i="1"/>
  <c r="D44" i="3" s="1"/>
  <c r="G63" i="1"/>
  <c r="D63" i="3" s="1"/>
  <c r="G67" i="1"/>
  <c r="D67" i="3" s="1"/>
  <c r="G81" i="1"/>
  <c r="D81" i="3" s="1"/>
  <c r="G95" i="1"/>
  <c r="D95" i="3" s="1"/>
  <c r="G99" i="1"/>
  <c r="D99" i="3" s="1"/>
  <c r="G113" i="1"/>
  <c r="D113" i="3" s="1"/>
  <c r="G127" i="1"/>
  <c r="D127" i="3" s="1"/>
  <c r="G131" i="1"/>
  <c r="D131" i="3" s="1"/>
  <c r="G145" i="1"/>
  <c r="D145" i="3" s="1"/>
  <c r="G159" i="1"/>
  <c r="D159" i="3" s="1"/>
  <c r="G163" i="1"/>
  <c r="D163" i="3" s="1"/>
  <c r="G177" i="1"/>
  <c r="D177" i="3" s="1"/>
  <c r="G191" i="1"/>
  <c r="D191" i="3" s="1"/>
  <c r="G195" i="1"/>
  <c r="D195" i="3" s="1"/>
  <c r="G209" i="1"/>
  <c r="D209" i="3" s="1"/>
  <c r="G223" i="1"/>
  <c r="D223" i="3" s="1"/>
  <c r="G227" i="1"/>
  <c r="D227" i="3" s="1"/>
  <c r="G241" i="1"/>
  <c r="D241" i="3" s="1"/>
  <c r="G255" i="1"/>
  <c r="D255" i="3" s="1"/>
  <c r="G259" i="1"/>
  <c r="D259" i="3" s="1"/>
  <c r="G273" i="1"/>
  <c r="D273" i="3" s="1"/>
  <c r="G287" i="1"/>
  <c r="D287" i="3" s="1"/>
  <c r="G291" i="1"/>
  <c r="D291" i="3" s="1"/>
  <c r="G305" i="1"/>
  <c r="D305" i="3" s="1"/>
  <c r="G319" i="1"/>
  <c r="D319" i="3" s="1"/>
  <c r="G323" i="1"/>
  <c r="D323" i="3" s="1"/>
  <c r="G337" i="1"/>
  <c r="D337" i="3" s="1"/>
  <c r="G351" i="1"/>
  <c r="D351" i="3" s="1"/>
  <c r="G355" i="1"/>
  <c r="D355" i="3" s="1"/>
  <c r="G7" i="1"/>
  <c r="D7" i="3" s="1"/>
  <c r="G39" i="1"/>
  <c r="D39" i="3" s="1"/>
  <c r="G53" i="1"/>
  <c r="D53" i="3" s="1"/>
  <c r="G78" i="1"/>
  <c r="D78" i="3" s="1"/>
  <c r="G85" i="1"/>
  <c r="D85" i="3" s="1"/>
  <c r="G110" i="1"/>
  <c r="D110" i="3" s="1"/>
  <c r="G117" i="1"/>
  <c r="D117" i="3" s="1"/>
  <c r="G142" i="1"/>
  <c r="D142" i="3" s="1"/>
  <c r="G149" i="1"/>
  <c r="D149" i="3" s="1"/>
  <c r="G181" i="1"/>
  <c r="D181" i="3" s="1"/>
  <c r="G188" i="1"/>
  <c r="D188" i="3" s="1"/>
  <c r="G206" i="1"/>
  <c r="D206" i="3" s="1"/>
  <c r="G245" i="1"/>
  <c r="D245" i="3" s="1"/>
  <c r="G252" i="1"/>
  <c r="D252" i="3" s="1"/>
  <c r="G270" i="1"/>
  <c r="D270" i="3" s="1"/>
  <c r="G57" i="1"/>
  <c r="D57" i="3" s="1"/>
  <c r="G75" i="1"/>
  <c r="D75" i="3" s="1"/>
  <c r="G107" i="1"/>
  <c r="D107" i="3" s="1"/>
  <c r="G139" i="1"/>
  <c r="D139" i="3" s="1"/>
  <c r="G171" i="1"/>
  <c r="D171" i="3" s="1"/>
  <c r="G217" i="1"/>
  <c r="D217" i="3" s="1"/>
  <c r="G235" i="1"/>
  <c r="D235" i="3" s="1"/>
  <c r="G263" i="1"/>
  <c r="D263" i="3" s="1"/>
  <c r="G295" i="1"/>
  <c r="D295" i="3" s="1"/>
  <c r="G331" i="1"/>
  <c r="D331" i="3" s="1"/>
  <c r="G25" i="1"/>
  <c r="D25" i="3" s="1"/>
  <c r="G86" i="1"/>
  <c r="D86" i="3" s="1"/>
  <c r="G164" i="1"/>
  <c r="D164" i="3" s="1"/>
  <c r="G182" i="1"/>
  <c r="D182" i="3" s="1"/>
  <c r="G221" i="1"/>
  <c r="D221" i="3" s="1"/>
  <c r="G228" i="1"/>
  <c r="D228" i="3" s="1"/>
  <c r="G246" i="1"/>
  <c r="D246" i="3" s="1"/>
  <c r="G253" i="1"/>
  <c r="D253" i="3" s="1"/>
  <c r="G356" i="1"/>
  <c r="D356" i="3" s="1"/>
  <c r="G353" i="1"/>
  <c r="D353" i="3" s="1"/>
  <c r="G289" i="1"/>
  <c r="D289" i="3" s="1"/>
  <c r="G225" i="1"/>
  <c r="D225" i="3" s="1"/>
  <c r="G161" i="1"/>
  <c r="D161" i="3" s="1"/>
  <c r="G97" i="1"/>
  <c r="D97" i="3" s="1"/>
  <c r="H242" i="1"/>
  <c r="H178" i="1"/>
  <c r="H30" i="1"/>
  <c r="H14" i="1"/>
  <c r="H320" i="1"/>
  <c r="H270" i="1"/>
  <c r="H252" i="1"/>
  <c r="H224" i="1"/>
  <c r="H160" i="1"/>
  <c r="H128" i="1"/>
  <c r="H96" i="1"/>
  <c r="H64" i="1"/>
  <c r="H298" i="1"/>
  <c r="H266" i="1"/>
  <c r="H202" i="1"/>
  <c r="H74" i="1"/>
  <c r="H44" i="1"/>
  <c r="H358" i="1"/>
  <c r="H344" i="1"/>
  <c r="H340" i="1"/>
  <c r="H326" i="1"/>
  <c r="H312" i="1"/>
  <c r="H308" i="1"/>
  <c r="H294" i="1"/>
  <c r="H280" i="1"/>
  <c r="H276" i="1"/>
  <c r="H262" i="1"/>
  <c r="H248" i="1"/>
  <c r="H244" i="1"/>
  <c r="H230" i="1"/>
  <c r="H216" i="1"/>
  <c r="H212" i="1"/>
  <c r="H198" i="1"/>
  <c r="H184" i="1"/>
  <c r="H180" i="1"/>
  <c r="H166" i="1"/>
  <c r="H152" i="1"/>
  <c r="H148" i="1"/>
  <c r="H134" i="1"/>
  <c r="H120" i="1"/>
  <c r="H116" i="1"/>
  <c r="H102" i="1"/>
  <c r="H88" i="1"/>
  <c r="H84" i="1"/>
  <c r="H70" i="1"/>
  <c r="H56" i="1"/>
  <c r="H52" i="1"/>
  <c r="H354" i="1"/>
  <c r="F344" i="1"/>
  <c r="C344" i="3" s="1"/>
  <c r="H322" i="1"/>
  <c r="F312" i="1"/>
  <c r="C312" i="3" s="1"/>
  <c r="H290" i="1"/>
  <c r="F280" i="1"/>
  <c r="C280" i="3" s="1"/>
  <c r="H258" i="1"/>
  <c r="F248" i="1"/>
  <c r="C248" i="3" s="1"/>
  <c r="H226" i="1"/>
  <c r="F216" i="1"/>
  <c r="C216" i="3" s="1"/>
  <c r="H194" i="1"/>
  <c r="F184" i="1"/>
  <c r="C184" i="3" s="1"/>
  <c r="H162" i="1"/>
  <c r="F152" i="1"/>
  <c r="C152" i="3" s="1"/>
  <c r="H130" i="1"/>
  <c r="F120" i="1"/>
  <c r="C120" i="3" s="1"/>
  <c r="H98" i="1"/>
  <c r="F88" i="1"/>
  <c r="C88" i="3" s="1"/>
  <c r="H66" i="1"/>
  <c r="F56" i="1"/>
  <c r="C56" i="3" s="1"/>
  <c r="H48" i="1"/>
  <c r="F44" i="1"/>
  <c r="C44" i="3" s="1"/>
  <c r="H38" i="1"/>
  <c r="F28" i="1"/>
  <c r="C28" i="3" s="1"/>
  <c r="H22" i="1"/>
  <c r="H6" i="1"/>
  <c r="H338" i="1"/>
  <c r="H210" i="1"/>
  <c r="H146" i="1"/>
  <c r="H82" i="1"/>
  <c r="H334" i="1"/>
  <c r="H302" i="1"/>
  <c r="H284" i="1"/>
  <c r="H256" i="1"/>
  <c r="H174" i="1"/>
  <c r="H142" i="1"/>
  <c r="H110" i="1"/>
  <c r="H92" i="1"/>
  <c r="H362" i="1"/>
  <c r="H330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10" i="1"/>
  <c r="H18" i="1"/>
  <c r="H26" i="1"/>
  <c r="H34" i="1"/>
  <c r="H42" i="1"/>
  <c r="H50" i="1"/>
  <c r="H3" i="1"/>
  <c r="H8" i="1"/>
  <c r="H16" i="1"/>
  <c r="H24" i="1"/>
  <c r="H32" i="1"/>
  <c r="H40" i="1"/>
  <c r="H306" i="1"/>
  <c r="H274" i="1"/>
  <c r="H114" i="1"/>
  <c r="H352" i="1"/>
  <c r="H348" i="1"/>
  <c r="H316" i="1"/>
  <c r="H288" i="1"/>
  <c r="H238" i="1"/>
  <c r="H220" i="1"/>
  <c r="H206" i="1"/>
  <c r="H192" i="1"/>
  <c r="H188" i="1"/>
  <c r="H156" i="1"/>
  <c r="H124" i="1"/>
  <c r="H78" i="1"/>
  <c r="H60" i="1"/>
  <c r="H170" i="1"/>
  <c r="H138" i="1"/>
  <c r="H106" i="1"/>
  <c r="H28" i="1"/>
  <c r="H12" i="1"/>
  <c r="H350" i="1"/>
  <c r="H336" i="1"/>
  <c r="H332" i="1"/>
  <c r="H318" i="1"/>
  <c r="H304" i="1"/>
  <c r="H300" i="1"/>
  <c r="H286" i="1"/>
  <c r="H272" i="1"/>
  <c r="H268" i="1"/>
  <c r="H254" i="1"/>
  <c r="H240" i="1"/>
  <c r="H236" i="1"/>
  <c r="H222" i="1"/>
  <c r="H208" i="1"/>
  <c r="H204" i="1"/>
  <c r="H190" i="1"/>
  <c r="H176" i="1"/>
  <c r="H172" i="1"/>
  <c r="H158" i="1"/>
  <c r="H144" i="1"/>
  <c r="H140" i="1"/>
  <c r="H126" i="1"/>
  <c r="H112" i="1"/>
  <c r="H108" i="1"/>
  <c r="H94" i="1"/>
  <c r="H80" i="1"/>
  <c r="H76" i="1"/>
  <c r="H62" i="1"/>
  <c r="F5" i="1"/>
  <c r="C5" i="3" s="1"/>
  <c r="F7" i="1"/>
  <c r="C7" i="3" s="1"/>
  <c r="F9" i="1"/>
  <c r="C9" i="3" s="1"/>
  <c r="F11" i="1"/>
  <c r="C11" i="3" s="1"/>
  <c r="F13" i="1"/>
  <c r="C13" i="3" s="1"/>
  <c r="F15" i="1"/>
  <c r="C15" i="3" s="1"/>
  <c r="F17" i="1"/>
  <c r="C17" i="3" s="1"/>
  <c r="F19" i="1"/>
  <c r="C19" i="3" s="1"/>
  <c r="F21" i="1"/>
  <c r="C21" i="3" s="1"/>
  <c r="F23" i="1"/>
  <c r="C23" i="3" s="1"/>
  <c r="F25" i="1"/>
  <c r="C25" i="3" s="1"/>
  <c r="F27" i="1"/>
  <c r="C27" i="3" s="1"/>
  <c r="F29" i="1"/>
  <c r="C29" i="3" s="1"/>
  <c r="F31" i="1"/>
  <c r="C31" i="3" s="1"/>
  <c r="F33" i="1"/>
  <c r="C33" i="3" s="1"/>
  <c r="F35" i="1"/>
  <c r="C35" i="3" s="1"/>
  <c r="F37" i="1"/>
  <c r="C37" i="3" s="1"/>
  <c r="F39" i="1"/>
  <c r="C39" i="3" s="1"/>
  <c r="F41" i="1"/>
  <c r="C41" i="3" s="1"/>
  <c r="F43" i="1"/>
  <c r="C43" i="3" s="1"/>
  <c r="F45" i="1"/>
  <c r="C45" i="3" s="1"/>
  <c r="F47" i="1"/>
  <c r="C47" i="3" s="1"/>
  <c r="F49" i="1"/>
  <c r="C49" i="3" s="1"/>
  <c r="F51" i="1"/>
  <c r="C51" i="3" s="1"/>
  <c r="F53" i="1"/>
  <c r="C53" i="3" s="1"/>
  <c r="F55" i="1"/>
  <c r="C55" i="3" s="1"/>
  <c r="F57" i="1"/>
  <c r="C57" i="3" s="1"/>
  <c r="F59" i="1"/>
  <c r="C59" i="3" s="1"/>
  <c r="F61" i="1"/>
  <c r="C61" i="3" s="1"/>
  <c r="F63" i="1"/>
  <c r="C63" i="3" s="1"/>
  <c r="F65" i="1"/>
  <c r="C65" i="3" s="1"/>
  <c r="F67" i="1"/>
  <c r="C67" i="3" s="1"/>
  <c r="F69" i="1"/>
  <c r="C69" i="3" s="1"/>
  <c r="F71" i="1"/>
  <c r="C71" i="3" s="1"/>
  <c r="F73" i="1"/>
  <c r="C73" i="3" s="1"/>
  <c r="F75" i="1"/>
  <c r="C75" i="3" s="1"/>
  <c r="F77" i="1"/>
  <c r="C77" i="3" s="1"/>
  <c r="F79" i="1"/>
  <c r="C79" i="3" s="1"/>
  <c r="F81" i="1"/>
  <c r="C81" i="3" s="1"/>
  <c r="F83" i="1"/>
  <c r="C83" i="3" s="1"/>
  <c r="F85" i="1"/>
  <c r="C85" i="3" s="1"/>
  <c r="F87" i="1"/>
  <c r="C87" i="3" s="1"/>
  <c r="F89" i="1"/>
  <c r="C89" i="3" s="1"/>
  <c r="F91" i="1"/>
  <c r="C91" i="3" s="1"/>
  <c r="F93" i="1"/>
  <c r="C93" i="3" s="1"/>
  <c r="F95" i="1"/>
  <c r="C95" i="3" s="1"/>
  <c r="F97" i="1"/>
  <c r="C97" i="3" s="1"/>
  <c r="F99" i="1"/>
  <c r="C99" i="3" s="1"/>
  <c r="F101" i="1"/>
  <c r="C101" i="3" s="1"/>
  <c r="F103" i="1"/>
  <c r="C103" i="3" s="1"/>
  <c r="F105" i="1"/>
  <c r="C105" i="3" s="1"/>
  <c r="F107" i="1"/>
  <c r="C107" i="3" s="1"/>
  <c r="F109" i="1"/>
  <c r="C109" i="3" s="1"/>
  <c r="F111" i="1"/>
  <c r="C111" i="3" s="1"/>
  <c r="F113" i="1"/>
  <c r="C113" i="3" s="1"/>
  <c r="F115" i="1"/>
  <c r="C115" i="3" s="1"/>
  <c r="F117" i="1"/>
  <c r="C117" i="3" s="1"/>
  <c r="F119" i="1"/>
  <c r="C119" i="3" s="1"/>
  <c r="F121" i="1"/>
  <c r="C121" i="3" s="1"/>
  <c r="F123" i="1"/>
  <c r="C123" i="3" s="1"/>
  <c r="F125" i="1"/>
  <c r="C125" i="3" s="1"/>
  <c r="F127" i="1"/>
  <c r="C127" i="3" s="1"/>
  <c r="F129" i="1"/>
  <c r="C129" i="3" s="1"/>
  <c r="F131" i="1"/>
  <c r="C131" i="3" s="1"/>
  <c r="F133" i="1"/>
  <c r="C133" i="3" s="1"/>
  <c r="F135" i="1"/>
  <c r="C135" i="3" s="1"/>
  <c r="F137" i="1"/>
  <c r="C137" i="3" s="1"/>
  <c r="F139" i="1"/>
  <c r="C139" i="3" s="1"/>
  <c r="F141" i="1"/>
  <c r="C141" i="3" s="1"/>
  <c r="F143" i="1"/>
  <c r="C143" i="3" s="1"/>
  <c r="F145" i="1"/>
  <c r="C145" i="3" s="1"/>
  <c r="F147" i="1"/>
  <c r="C147" i="3" s="1"/>
  <c r="F149" i="1"/>
  <c r="C149" i="3" s="1"/>
  <c r="F151" i="1"/>
  <c r="C151" i="3" s="1"/>
  <c r="F153" i="1"/>
  <c r="C153" i="3" s="1"/>
  <c r="F155" i="1"/>
  <c r="C155" i="3" s="1"/>
  <c r="F157" i="1"/>
  <c r="C157" i="3" s="1"/>
  <c r="F159" i="1"/>
  <c r="C159" i="3" s="1"/>
  <c r="F161" i="1"/>
  <c r="C161" i="3" s="1"/>
  <c r="F163" i="1"/>
  <c r="C163" i="3" s="1"/>
  <c r="F165" i="1"/>
  <c r="C165" i="3" s="1"/>
  <c r="F167" i="1"/>
  <c r="C167" i="3" s="1"/>
  <c r="F169" i="1"/>
  <c r="C169" i="3" s="1"/>
  <c r="F171" i="1"/>
  <c r="C171" i="3" s="1"/>
  <c r="F173" i="1"/>
  <c r="C173" i="3" s="1"/>
  <c r="F175" i="1"/>
  <c r="C175" i="3" s="1"/>
  <c r="F177" i="1"/>
  <c r="C177" i="3" s="1"/>
  <c r="F179" i="1"/>
  <c r="C179" i="3" s="1"/>
  <c r="F181" i="1"/>
  <c r="C181" i="3" s="1"/>
  <c r="F183" i="1"/>
  <c r="C183" i="3" s="1"/>
  <c r="F185" i="1"/>
  <c r="C185" i="3" s="1"/>
  <c r="F187" i="1"/>
  <c r="C187" i="3" s="1"/>
  <c r="F189" i="1"/>
  <c r="C189" i="3" s="1"/>
  <c r="F191" i="1"/>
  <c r="C191" i="3" s="1"/>
  <c r="F193" i="1"/>
  <c r="C193" i="3" s="1"/>
  <c r="F195" i="1"/>
  <c r="C195" i="3" s="1"/>
  <c r="F197" i="1"/>
  <c r="C197" i="3" s="1"/>
  <c r="F199" i="1"/>
  <c r="C199" i="3" s="1"/>
  <c r="F201" i="1"/>
  <c r="C201" i="3" s="1"/>
  <c r="F203" i="1"/>
  <c r="C203" i="3" s="1"/>
  <c r="F205" i="1"/>
  <c r="C205" i="3" s="1"/>
  <c r="F207" i="1"/>
  <c r="C207" i="3" s="1"/>
  <c r="F209" i="1"/>
  <c r="C209" i="3" s="1"/>
  <c r="F211" i="1"/>
  <c r="C211" i="3" s="1"/>
  <c r="F213" i="1"/>
  <c r="C213" i="3" s="1"/>
  <c r="F215" i="1"/>
  <c r="C215" i="3" s="1"/>
  <c r="F217" i="1"/>
  <c r="C217" i="3" s="1"/>
  <c r="F219" i="1"/>
  <c r="C219" i="3" s="1"/>
  <c r="F221" i="1"/>
  <c r="C221" i="3" s="1"/>
  <c r="F223" i="1"/>
  <c r="C223" i="3" s="1"/>
  <c r="F225" i="1"/>
  <c r="C225" i="3" s="1"/>
  <c r="F227" i="1"/>
  <c r="C227" i="3" s="1"/>
  <c r="F229" i="1"/>
  <c r="C229" i="3" s="1"/>
  <c r="F231" i="1"/>
  <c r="C231" i="3" s="1"/>
  <c r="F233" i="1"/>
  <c r="C233" i="3" s="1"/>
  <c r="F235" i="1"/>
  <c r="C235" i="3" s="1"/>
  <c r="F237" i="1"/>
  <c r="C237" i="3" s="1"/>
  <c r="F239" i="1"/>
  <c r="C239" i="3" s="1"/>
  <c r="F241" i="1"/>
  <c r="C241" i="3" s="1"/>
  <c r="F243" i="1"/>
  <c r="C243" i="3" s="1"/>
  <c r="F245" i="1"/>
  <c r="C245" i="3" s="1"/>
  <c r="F247" i="1"/>
  <c r="C247" i="3" s="1"/>
  <c r="F249" i="1"/>
  <c r="C249" i="3" s="1"/>
  <c r="F251" i="1"/>
  <c r="C251" i="3" s="1"/>
  <c r="F253" i="1"/>
  <c r="C253" i="3" s="1"/>
  <c r="F255" i="1"/>
  <c r="C255" i="3" s="1"/>
  <c r="F257" i="1"/>
  <c r="C257" i="3" s="1"/>
  <c r="F259" i="1"/>
  <c r="C259" i="3" s="1"/>
  <c r="F261" i="1"/>
  <c r="C261" i="3" s="1"/>
  <c r="F263" i="1"/>
  <c r="C263" i="3" s="1"/>
  <c r="F265" i="1"/>
  <c r="C265" i="3" s="1"/>
  <c r="F267" i="1"/>
  <c r="C267" i="3" s="1"/>
  <c r="F269" i="1"/>
  <c r="C269" i="3" s="1"/>
  <c r="F271" i="1"/>
  <c r="C271" i="3" s="1"/>
  <c r="F273" i="1"/>
  <c r="C273" i="3" s="1"/>
  <c r="F275" i="1"/>
  <c r="C275" i="3" s="1"/>
  <c r="F277" i="1"/>
  <c r="C277" i="3" s="1"/>
  <c r="F279" i="1"/>
  <c r="C279" i="3" s="1"/>
  <c r="F281" i="1"/>
  <c r="C281" i="3" s="1"/>
  <c r="F283" i="1"/>
  <c r="C283" i="3" s="1"/>
  <c r="F285" i="1"/>
  <c r="C285" i="3" s="1"/>
  <c r="F287" i="1"/>
  <c r="C287" i="3" s="1"/>
  <c r="F289" i="1"/>
  <c r="C289" i="3" s="1"/>
  <c r="F291" i="1"/>
  <c r="C291" i="3" s="1"/>
  <c r="F293" i="1"/>
  <c r="C293" i="3" s="1"/>
  <c r="F295" i="1"/>
  <c r="C295" i="3" s="1"/>
  <c r="F297" i="1"/>
  <c r="C297" i="3" s="1"/>
  <c r="F299" i="1"/>
  <c r="C299" i="3" s="1"/>
  <c r="F301" i="1"/>
  <c r="C301" i="3" s="1"/>
  <c r="F303" i="1"/>
  <c r="C303" i="3" s="1"/>
  <c r="F305" i="1"/>
  <c r="C305" i="3" s="1"/>
  <c r="F307" i="1"/>
  <c r="C307" i="3" s="1"/>
  <c r="F309" i="1"/>
  <c r="C309" i="3" s="1"/>
  <c r="F311" i="1"/>
  <c r="C311" i="3" s="1"/>
  <c r="F313" i="1"/>
  <c r="C313" i="3" s="1"/>
  <c r="F315" i="1"/>
  <c r="C315" i="3" s="1"/>
  <c r="F317" i="1"/>
  <c r="C317" i="3" s="1"/>
  <c r="F319" i="1"/>
  <c r="C319" i="3" s="1"/>
  <c r="F321" i="1"/>
  <c r="C321" i="3" s="1"/>
  <c r="F323" i="1"/>
  <c r="C323" i="3" s="1"/>
  <c r="F325" i="1"/>
  <c r="C325" i="3" s="1"/>
  <c r="F327" i="1"/>
  <c r="C327" i="3" s="1"/>
  <c r="F329" i="1"/>
  <c r="C329" i="3" s="1"/>
  <c r="F331" i="1"/>
  <c r="C331" i="3" s="1"/>
  <c r="F333" i="1"/>
  <c r="C333" i="3" s="1"/>
  <c r="F335" i="1"/>
  <c r="C335" i="3" s="1"/>
  <c r="F337" i="1"/>
  <c r="C337" i="3" s="1"/>
  <c r="F339" i="1"/>
  <c r="C339" i="3" s="1"/>
  <c r="F341" i="1"/>
  <c r="C341" i="3" s="1"/>
  <c r="F343" i="1"/>
  <c r="C343" i="3" s="1"/>
  <c r="F345" i="1"/>
  <c r="C345" i="3" s="1"/>
  <c r="F347" i="1"/>
  <c r="C347" i="3" s="1"/>
  <c r="F349" i="1"/>
  <c r="C349" i="3" s="1"/>
  <c r="F351" i="1"/>
  <c r="C351" i="3" s="1"/>
  <c r="F353" i="1"/>
  <c r="C353" i="3" s="1"/>
  <c r="F355" i="1"/>
  <c r="C355" i="3" s="1"/>
  <c r="F357" i="1"/>
  <c r="C357" i="3" s="1"/>
  <c r="F359" i="1"/>
  <c r="C359" i="3" s="1"/>
  <c r="F361" i="1"/>
  <c r="C361" i="3" s="1"/>
  <c r="F3" i="1"/>
  <c r="C3" i="3" s="1"/>
  <c r="F8" i="1"/>
  <c r="C8" i="3" s="1"/>
  <c r="F16" i="1"/>
  <c r="C16" i="3" s="1"/>
  <c r="F24" i="1"/>
  <c r="C24" i="3" s="1"/>
  <c r="F32" i="1"/>
  <c r="C32" i="3" s="1"/>
  <c r="F40" i="1"/>
  <c r="C40" i="3" s="1"/>
  <c r="F48" i="1"/>
  <c r="C48" i="3" s="1"/>
  <c r="F6" i="1"/>
  <c r="C6" i="3" s="1"/>
  <c r="F14" i="1"/>
  <c r="C14" i="3" s="1"/>
  <c r="F22" i="1"/>
  <c r="C22" i="3" s="1"/>
  <c r="F30" i="1"/>
  <c r="C30" i="3" s="1"/>
  <c r="F38" i="1"/>
  <c r="C38" i="3" s="1"/>
  <c r="H346" i="1"/>
  <c r="F336" i="1"/>
  <c r="C336" i="3" s="1"/>
  <c r="H314" i="1"/>
  <c r="F304" i="1"/>
  <c r="C304" i="3" s="1"/>
  <c r="H282" i="1"/>
  <c r="F272" i="1"/>
  <c r="C272" i="3" s="1"/>
  <c r="H250" i="1"/>
  <c r="F240" i="1"/>
  <c r="C240" i="3" s="1"/>
  <c r="H218" i="1"/>
  <c r="F208" i="1"/>
  <c r="C208" i="3" s="1"/>
  <c r="H186" i="1"/>
  <c r="F176" i="1"/>
  <c r="C176" i="3" s="1"/>
  <c r="H154" i="1"/>
  <c r="F144" i="1"/>
  <c r="C144" i="3" s="1"/>
  <c r="H122" i="1"/>
  <c r="F112" i="1"/>
  <c r="C112" i="3" s="1"/>
  <c r="H90" i="1"/>
  <c r="F80" i="1"/>
  <c r="C80" i="3" s="1"/>
  <c r="H58" i="1"/>
  <c r="F42" i="1"/>
  <c r="C42" i="3" s="1"/>
  <c r="H36" i="1"/>
  <c r="F26" i="1"/>
  <c r="C26" i="3" s="1"/>
  <c r="H20" i="1"/>
  <c r="F10" i="1"/>
  <c r="C10" i="3" s="1"/>
  <c r="H4" i="1"/>
  <c r="I322" i="1" l="1"/>
  <c r="I268" i="1"/>
  <c r="I316" i="1"/>
  <c r="I92" i="1"/>
  <c r="I174" i="1"/>
  <c r="I266" i="1"/>
  <c r="I38" i="1"/>
  <c r="I354" i="1"/>
  <c r="I279" i="1"/>
  <c r="I180" i="1"/>
  <c r="I162" i="1"/>
  <c r="I148" i="1"/>
  <c r="I119" i="1"/>
  <c r="I84" i="1"/>
  <c r="I55" i="1"/>
  <c r="I39" i="1"/>
  <c r="I327" i="1"/>
  <c r="I326" i="1"/>
  <c r="I263" i="1"/>
  <c r="I262" i="1"/>
  <c r="I199" i="1"/>
  <c r="I198" i="1"/>
  <c r="I214" i="1"/>
  <c r="I60" i="1"/>
  <c r="I276" i="1"/>
  <c r="I34" i="1"/>
  <c r="I284" i="1"/>
  <c r="I330" i="1"/>
  <c r="I136" i="1"/>
  <c r="I194" i="1"/>
  <c r="I204" i="1"/>
  <c r="I254" i="1"/>
  <c r="I88" i="1"/>
  <c r="I216" i="1"/>
  <c r="I344" i="1"/>
  <c r="I124" i="1"/>
  <c r="I206" i="1"/>
  <c r="I334" i="1"/>
  <c r="I168" i="1"/>
  <c r="I186" i="1"/>
  <c r="I286" i="1"/>
  <c r="I78" i="1"/>
  <c r="I150" i="1"/>
  <c r="I242" i="1"/>
  <c r="I296" i="1"/>
  <c r="I282" i="1"/>
  <c r="I272" i="1"/>
  <c r="I343" i="1"/>
  <c r="I295" i="1"/>
  <c r="I294" i="1"/>
  <c r="I231" i="1"/>
  <c r="I230" i="1"/>
  <c r="I167" i="1"/>
  <c r="I103" i="1"/>
  <c r="I102" i="1"/>
  <c r="I71" i="1"/>
  <c r="I210" i="1"/>
  <c r="I248" i="1"/>
  <c r="I106" i="1"/>
  <c r="I240" i="1"/>
  <c r="I292" i="1"/>
  <c r="I70" i="1"/>
  <c r="I319" i="1"/>
  <c r="I271" i="1"/>
  <c r="I223" i="1"/>
  <c r="I191" i="1"/>
  <c r="I159" i="1"/>
  <c r="I111" i="1"/>
  <c r="I63" i="1"/>
  <c r="I298" i="1"/>
  <c r="I62" i="1"/>
  <c r="I56" i="1"/>
  <c r="I349" i="1"/>
  <c r="I333" i="1"/>
  <c r="I317" i="1"/>
  <c r="I301" i="1"/>
  <c r="I285" i="1"/>
  <c r="I269" i="1"/>
  <c r="I253" i="1"/>
  <c r="I237" i="1"/>
  <c r="I221" i="1"/>
  <c r="I205" i="1"/>
  <c r="I189" i="1"/>
  <c r="I173" i="1"/>
  <c r="I157" i="1"/>
  <c r="I141" i="1"/>
  <c r="I125" i="1"/>
  <c r="I109" i="1"/>
  <c r="I93" i="1"/>
  <c r="I77" i="1"/>
  <c r="I76" i="1"/>
  <c r="I61" i="1"/>
  <c r="I45" i="1"/>
  <c r="I360" i="1"/>
  <c r="I324" i="1"/>
  <c r="I311" i="1"/>
  <c r="I247" i="1"/>
  <c r="I183" i="1"/>
  <c r="I135" i="1"/>
  <c r="I134" i="1"/>
  <c r="I44" i="1"/>
  <c r="I120" i="1"/>
  <c r="I188" i="1"/>
  <c r="I58" i="1"/>
  <c r="I68" i="1"/>
  <c r="I342" i="1"/>
  <c r="I50" i="1"/>
  <c r="I220" i="1"/>
  <c r="I64" i="1"/>
  <c r="I351" i="1"/>
  <c r="I303" i="1"/>
  <c r="I239" i="1"/>
  <c r="I143" i="1"/>
  <c r="I95" i="1"/>
  <c r="I47" i="1"/>
  <c r="I328" i="1"/>
  <c r="I234" i="1"/>
  <c r="I238" i="1"/>
  <c r="I54" i="1"/>
  <c r="I347" i="1"/>
  <c r="I315" i="1"/>
  <c r="I283" i="1"/>
  <c r="I251" i="1"/>
  <c r="I235" i="1"/>
  <c r="I219" i="1"/>
  <c r="I203" i="1"/>
  <c r="I187" i="1"/>
  <c r="I171" i="1"/>
  <c r="I155" i="1"/>
  <c r="I139" i="1"/>
  <c r="I123" i="1"/>
  <c r="I107" i="1"/>
  <c r="I91" i="1"/>
  <c r="I75" i="1"/>
  <c r="I59" i="1"/>
  <c r="I43" i="1"/>
  <c r="I290" i="1"/>
  <c r="I166" i="1"/>
  <c r="I90" i="1"/>
  <c r="I359" i="1"/>
  <c r="I358" i="1"/>
  <c r="I215" i="1"/>
  <c r="I151" i="1"/>
  <c r="I87" i="1"/>
  <c r="I192" i="1"/>
  <c r="I320" i="1"/>
  <c r="I118" i="1"/>
  <c r="I264" i="1"/>
  <c r="I270" i="1"/>
  <c r="I108" i="1"/>
  <c r="I132" i="1"/>
  <c r="I190" i="1"/>
  <c r="I138" i="1"/>
  <c r="I218" i="1"/>
  <c r="I335" i="1"/>
  <c r="I287" i="1"/>
  <c r="I255" i="1"/>
  <c r="I207" i="1"/>
  <c r="I175" i="1"/>
  <c r="I127" i="1"/>
  <c r="I79" i="1"/>
  <c r="I314" i="1"/>
  <c r="I226" i="1"/>
  <c r="I184" i="1"/>
  <c r="I312" i="1"/>
  <c r="I142" i="1"/>
  <c r="I66" i="1"/>
  <c r="I156" i="1"/>
  <c r="I48" i="1"/>
  <c r="I331" i="1"/>
  <c r="I299" i="1"/>
  <c r="I267" i="1"/>
  <c r="I250" i="1"/>
  <c r="I144" i="1"/>
  <c r="I52" i="1"/>
  <c r="I114" i="1"/>
  <c r="I196" i="1"/>
  <c r="I278" i="1"/>
  <c r="I98" i="1"/>
  <c r="I308" i="1"/>
  <c r="I212" i="1"/>
  <c r="I152" i="1"/>
  <c r="I280" i="1"/>
  <c r="I170" i="1"/>
  <c r="I252" i="1"/>
  <c r="I302" i="1"/>
  <c r="I348" i="1"/>
  <c r="I200" i="1"/>
  <c r="I154" i="1"/>
  <c r="I318" i="1"/>
  <c r="I304" i="1"/>
  <c r="I46" i="1"/>
  <c r="I40" i="1"/>
  <c r="I361" i="1"/>
  <c r="I345" i="1"/>
  <c r="I329" i="1"/>
  <c r="I313" i="1"/>
  <c r="I297" i="1"/>
  <c r="I281" i="1"/>
  <c r="I265" i="1"/>
  <c r="I249" i="1"/>
  <c r="I233" i="1"/>
  <c r="I217" i="1"/>
  <c r="I201" i="1"/>
  <c r="I185" i="1"/>
  <c r="I169" i="1"/>
  <c r="I153" i="1"/>
  <c r="I137" i="1"/>
  <c r="I121" i="1"/>
  <c r="I105" i="1"/>
  <c r="I89" i="1"/>
  <c r="I73" i="1"/>
  <c r="I57" i="1"/>
  <c r="I41" i="1"/>
  <c r="I332" i="1"/>
  <c r="I160" i="1"/>
  <c r="I288" i="1"/>
  <c r="I146" i="1"/>
  <c r="I228" i="1"/>
  <c r="I338" i="1"/>
  <c r="I300" i="1"/>
  <c r="I208" i="1"/>
  <c r="I346" i="1"/>
  <c r="I336" i="1"/>
  <c r="I33" i="1"/>
  <c r="I357" i="1"/>
  <c r="I341" i="1"/>
  <c r="I325" i="1"/>
  <c r="I309" i="1"/>
  <c r="I293" i="1"/>
  <c r="I277" i="1"/>
  <c r="I261" i="1"/>
  <c r="I245" i="1"/>
  <c r="I229" i="1"/>
  <c r="I213" i="1"/>
  <c r="I197" i="1"/>
  <c r="I181" i="1"/>
  <c r="I165" i="1"/>
  <c r="I149" i="1"/>
  <c r="I133" i="1"/>
  <c r="I117" i="1"/>
  <c r="I101" i="1"/>
  <c r="I85" i="1"/>
  <c r="I69" i="1"/>
  <c r="I53" i="1"/>
  <c r="I37" i="1"/>
  <c r="I122" i="1"/>
  <c r="I128" i="1"/>
  <c r="I256" i="1"/>
  <c r="I82" i="1"/>
  <c r="I164" i="1"/>
  <c r="I246" i="1"/>
  <c r="I306" i="1"/>
  <c r="I74" i="1"/>
  <c r="I94" i="1"/>
  <c r="I116" i="1"/>
  <c r="I244" i="1"/>
  <c r="I340" i="1"/>
  <c r="I110" i="1"/>
  <c r="I202" i="1"/>
  <c r="I362" i="1"/>
  <c r="I222" i="1"/>
  <c r="I80" i="1"/>
  <c r="I355" i="1"/>
  <c r="I339" i="1"/>
  <c r="I323" i="1"/>
  <c r="I307" i="1"/>
  <c r="I291" i="1"/>
  <c r="I275" i="1"/>
  <c r="I259" i="1"/>
  <c r="I243" i="1"/>
  <c r="I227" i="1"/>
  <c r="I211" i="1"/>
  <c r="I195" i="1"/>
  <c r="I179" i="1"/>
  <c r="I163" i="1"/>
  <c r="I147" i="1"/>
  <c r="I131" i="1"/>
  <c r="I115" i="1"/>
  <c r="I99" i="1"/>
  <c r="I83" i="1"/>
  <c r="I67" i="1"/>
  <c r="I51" i="1"/>
  <c r="I35" i="1"/>
  <c r="I140" i="1"/>
  <c r="I112" i="1"/>
  <c r="I86" i="1"/>
  <c r="I178" i="1"/>
  <c r="I260" i="1"/>
  <c r="I310" i="1"/>
  <c r="I356" i="1"/>
  <c r="I104" i="1"/>
  <c r="I126" i="1"/>
  <c r="I350" i="1"/>
  <c r="I42" i="1"/>
  <c r="I236" i="1"/>
  <c r="I72" i="1"/>
  <c r="I353" i="1"/>
  <c r="I337" i="1"/>
  <c r="I321" i="1"/>
  <c r="I305" i="1"/>
  <c r="I289" i="1"/>
  <c r="I273" i="1"/>
  <c r="I257" i="1"/>
  <c r="I241" i="1"/>
  <c r="I225" i="1"/>
  <c r="I209" i="1"/>
  <c r="I193" i="1"/>
  <c r="I177" i="1"/>
  <c r="I161" i="1"/>
  <c r="I145" i="1"/>
  <c r="I129" i="1"/>
  <c r="I113" i="1"/>
  <c r="I97" i="1"/>
  <c r="I81" i="1"/>
  <c r="I65" i="1"/>
  <c r="I49" i="1"/>
  <c r="I172" i="1"/>
  <c r="I176" i="1"/>
  <c r="I36" i="1"/>
  <c r="I96" i="1"/>
  <c r="I224" i="1"/>
  <c r="I352" i="1"/>
  <c r="I100" i="1"/>
  <c r="I182" i="1"/>
  <c r="I274" i="1"/>
  <c r="I232" i="1"/>
  <c r="I158" i="1"/>
  <c r="I130" i="1"/>
  <c r="I258" i="1"/>
  <c r="I364" i="1" l="1"/>
  <c r="L2" i="1" s="1"/>
  <c r="E177" i="3" s="1"/>
  <c r="E350" i="3" l="1"/>
  <c r="J111" i="3" s="1"/>
  <c r="E120" i="3"/>
  <c r="E330" i="3"/>
  <c r="J91" i="3" s="1"/>
  <c r="E117" i="3"/>
  <c r="E353" i="3"/>
  <c r="J114" i="3" s="1"/>
  <c r="E155" i="3"/>
  <c r="E65" i="3"/>
  <c r="E204" i="3"/>
  <c r="E243" i="3"/>
  <c r="J4" i="3" s="1"/>
  <c r="E253" i="3"/>
  <c r="J14" i="3" s="1"/>
  <c r="E44" i="3"/>
  <c r="E228" i="3"/>
  <c r="E60" i="3"/>
  <c r="E189" i="3"/>
  <c r="E195" i="3"/>
  <c r="E333" i="3"/>
  <c r="J94" i="3" s="1"/>
  <c r="E275" i="3"/>
  <c r="J36" i="3" s="1"/>
  <c r="E218" i="3"/>
  <c r="E272" i="3"/>
  <c r="J33" i="3" s="1"/>
  <c r="E227" i="3"/>
  <c r="E334" i="3"/>
  <c r="J95" i="3" s="1"/>
  <c r="E66" i="3"/>
  <c r="E217" i="3"/>
  <c r="E94" i="3"/>
  <c r="E232" i="3"/>
  <c r="E249" i="3"/>
  <c r="J10" i="3" s="1"/>
  <c r="E319" i="3"/>
  <c r="J80" i="3" s="1"/>
  <c r="E127" i="3"/>
  <c r="E47" i="3"/>
  <c r="E346" i="3"/>
  <c r="J107" i="3" s="1"/>
  <c r="E194" i="3"/>
  <c r="E153" i="3"/>
  <c r="E208" i="3"/>
  <c r="E337" i="3"/>
  <c r="J98" i="3" s="1"/>
  <c r="E73" i="3"/>
  <c r="E135" i="3"/>
  <c r="E294" i="3"/>
  <c r="J55" i="3" s="1"/>
  <c r="E179" i="3"/>
  <c r="E147" i="3"/>
  <c r="E314" i="3"/>
  <c r="J75" i="3" s="1"/>
  <c r="E295" i="3"/>
  <c r="J56" i="3" s="1"/>
  <c r="E157" i="3"/>
  <c r="E40" i="3"/>
  <c r="E144" i="3"/>
  <c r="E327" i="3"/>
  <c r="J88" i="3" s="1"/>
  <c r="E324" i="3"/>
  <c r="J85" i="3" s="1"/>
  <c r="E352" i="3"/>
  <c r="J113" i="3" s="1"/>
  <c r="E201" i="3"/>
  <c r="E141" i="3"/>
  <c r="E131" i="3"/>
  <c r="E93" i="3"/>
  <c r="E33" i="3"/>
  <c r="E357" i="3"/>
  <c r="J118" i="3" s="1"/>
  <c r="E82" i="3"/>
  <c r="E76" i="3"/>
  <c r="E168" i="3"/>
  <c r="E307" i="3"/>
  <c r="J68" i="3" s="1"/>
  <c r="E230" i="3"/>
  <c r="E112" i="3"/>
  <c r="E284" i="3"/>
  <c r="J45" i="3" s="1"/>
  <c r="E338" i="3"/>
  <c r="J99" i="3" s="1"/>
  <c r="E209" i="3"/>
  <c r="E287" i="3"/>
  <c r="J48" i="3" s="1"/>
  <c r="E61" i="3"/>
  <c r="E192" i="3"/>
  <c r="E41" i="3"/>
  <c r="E247" i="3"/>
  <c r="J8" i="3" s="1"/>
  <c r="E210" i="3"/>
  <c r="E320" i="3"/>
  <c r="J81" i="3" s="1"/>
  <c r="E245" i="3"/>
  <c r="J6" i="3" s="1"/>
  <c r="E315" i="3"/>
  <c r="J76" i="3" s="1"/>
  <c r="E124" i="3"/>
  <c r="E214" i="3"/>
  <c r="E80" i="3"/>
  <c r="E88" i="3"/>
  <c r="E184" i="3"/>
  <c r="E95" i="3"/>
  <c r="E322" i="3"/>
  <c r="J83" i="3" s="1"/>
  <c r="E268" i="3"/>
  <c r="J29" i="3" s="1"/>
  <c r="E38" i="3"/>
  <c r="E316" i="3"/>
  <c r="J77" i="3" s="1"/>
  <c r="E354" i="3"/>
  <c r="J115" i="3" s="1"/>
  <c r="E266" i="3"/>
  <c r="J27" i="3" s="1"/>
  <c r="E39" i="3"/>
  <c r="E162" i="3"/>
  <c r="E119" i="3"/>
  <c r="E84" i="3"/>
  <c r="E279" i="3"/>
  <c r="J40" i="3" s="1"/>
  <c r="E180" i="3"/>
  <c r="E92" i="3"/>
  <c r="E55" i="3"/>
  <c r="E148" i="3"/>
  <c r="E174" i="3"/>
  <c r="E102" i="3"/>
  <c r="E262" i="3"/>
  <c r="J23" i="3" s="1"/>
  <c r="E254" i="3"/>
  <c r="J15" i="3" s="1"/>
  <c r="E143" i="3"/>
  <c r="E48" i="3"/>
  <c r="E229" i="3"/>
  <c r="E225" i="3"/>
  <c r="E242" i="3"/>
  <c r="J3" i="3" s="1"/>
  <c r="E219" i="3"/>
  <c r="E121" i="3"/>
  <c r="E186" i="3"/>
  <c r="E321" i="3"/>
  <c r="J82" i="3" s="1"/>
  <c r="E89" i="3"/>
  <c r="E291" i="3"/>
  <c r="J52" i="3" s="1"/>
  <c r="E223" i="3"/>
  <c r="E64" i="3"/>
  <c r="E250" i="3"/>
  <c r="J11" i="3" s="1"/>
  <c r="E293" i="3"/>
  <c r="J54" i="3" s="1"/>
  <c r="E310" i="3"/>
  <c r="J71" i="3" s="1"/>
  <c r="E50" i="3"/>
  <c r="E241" i="3"/>
  <c r="E170" i="3"/>
  <c r="E156" i="3"/>
  <c r="E56" i="3"/>
  <c r="E359" i="3"/>
  <c r="J120" i="3" s="1"/>
  <c r="E348" i="3"/>
  <c r="J109" i="3" s="1"/>
  <c r="E149" i="3"/>
  <c r="E42" i="3"/>
  <c r="E239" i="3"/>
  <c r="E113" i="3"/>
  <c r="E299" i="3"/>
  <c r="J60" i="3" s="1"/>
  <c r="E360" i="3"/>
  <c r="J121" i="3" s="1"/>
  <c r="E248" i="3"/>
  <c r="J9" i="3" s="1"/>
  <c r="E238" i="3"/>
  <c r="E308" i="3"/>
  <c r="J69" i="3" s="1"/>
  <c r="E261" i="3"/>
  <c r="J22" i="3" s="1"/>
  <c r="E104" i="3"/>
  <c r="E77" i="3"/>
  <c r="E256" i="3"/>
  <c r="J17" i="3" s="1"/>
  <c r="E45" i="3"/>
  <c r="E282" i="3"/>
  <c r="J43" i="3" s="1"/>
  <c r="E206" i="3"/>
  <c r="E234" i="3"/>
  <c r="E280" i="3"/>
  <c r="J41" i="3" s="1"/>
  <c r="E101" i="3"/>
  <c r="E97" i="3"/>
  <c r="E103" i="3"/>
  <c r="E91" i="3"/>
  <c r="E288" i="3"/>
  <c r="J49" i="3" s="1"/>
  <c r="E285" i="3"/>
  <c r="J46" i="3" s="1"/>
  <c r="E216" i="3"/>
  <c r="E164" i="3"/>
  <c r="E309" i="3"/>
  <c r="J70" i="3" s="1"/>
  <c r="E196" i="3"/>
  <c r="E49" i="3"/>
  <c r="E240" i="3"/>
  <c r="E342" i="3"/>
  <c r="J103" i="3" s="1"/>
  <c r="E142" i="3"/>
  <c r="E146" i="3"/>
  <c r="E140" i="3"/>
  <c r="E205" i="3"/>
  <c r="E99" i="3"/>
  <c r="E270" i="3"/>
  <c r="J31" i="3" s="1"/>
  <c r="E59" i="3"/>
  <c r="E191" i="3"/>
  <c r="E290" i="3"/>
  <c r="J51" i="3" s="1"/>
  <c r="E98" i="3"/>
  <c r="E277" i="3"/>
  <c r="J38" i="3" s="1"/>
  <c r="E356" i="3"/>
  <c r="J117" i="3" s="1"/>
  <c r="E134" i="3"/>
  <c r="E126" i="3"/>
  <c r="E87" i="3"/>
  <c r="E343" i="3"/>
  <c r="J104" i="3" s="1"/>
  <c r="E231" i="3"/>
  <c r="E303" i="3"/>
  <c r="J64" i="3" s="1"/>
  <c r="E52" i="3"/>
  <c r="E336" i="3"/>
  <c r="J97" i="3" s="1"/>
  <c r="E115" i="3"/>
  <c r="E111" i="3"/>
  <c r="E298" i="3"/>
  <c r="J59" i="3" s="1"/>
  <c r="E347" i="3"/>
  <c r="J108" i="3" s="1"/>
  <c r="E278" i="3"/>
  <c r="J39" i="3" s="1"/>
  <c r="E165" i="3"/>
  <c r="E289" i="3"/>
  <c r="J50" i="3" s="1"/>
  <c r="E123" i="3"/>
  <c r="E158" i="3"/>
  <c r="E197" i="3"/>
  <c r="E345" i="3"/>
  <c r="J106" i="3" s="1"/>
  <c r="E237" i="3"/>
  <c r="E118" i="3"/>
  <c r="E154" i="3"/>
  <c r="E122" i="3"/>
  <c r="E273" i="3"/>
  <c r="J34" i="3" s="1"/>
  <c r="E166" i="3"/>
  <c r="E130" i="3"/>
  <c r="E105" i="3"/>
  <c r="E68" i="3"/>
  <c r="E292" i="3"/>
  <c r="J53" i="3" s="1"/>
  <c r="E283" i="3"/>
  <c r="J44" i="3" s="1"/>
  <c r="E212" i="3"/>
  <c r="E133" i="3"/>
  <c r="E236" i="3"/>
  <c r="E188" i="3"/>
  <c r="E355" i="3"/>
  <c r="J116" i="3" s="1"/>
  <c r="E203" i="3"/>
  <c r="E271" i="3"/>
  <c r="J32" i="3" s="1"/>
  <c r="E150" i="3"/>
  <c r="E235" i="3"/>
  <c r="E46" i="3"/>
  <c r="E116" i="3"/>
  <c r="E224" i="3"/>
  <c r="E106" i="3"/>
  <c r="E151" i="3"/>
  <c r="E213" i="3"/>
  <c r="E58" i="3"/>
  <c r="E71" i="3"/>
  <c r="E100" i="3"/>
  <c r="E181" i="3"/>
  <c r="E199" i="3"/>
  <c r="E62" i="3"/>
  <c r="E171" i="3"/>
  <c r="E302" i="3"/>
  <c r="J63" i="3" s="1"/>
  <c r="E37" i="3"/>
  <c r="E161" i="3"/>
  <c r="E335" i="3"/>
  <c r="J96" i="3" s="1"/>
  <c r="E341" i="3"/>
  <c r="J102" i="3" s="1"/>
  <c r="E51" i="3"/>
  <c r="E198" i="3"/>
  <c r="E109" i="3"/>
  <c r="E108" i="3"/>
  <c r="E313" i="3"/>
  <c r="J74" i="3" s="1"/>
  <c r="E306" i="3"/>
  <c r="J67" i="3" s="1"/>
  <c r="E145" i="3"/>
  <c r="E226" i="3"/>
  <c r="E86" i="3"/>
  <c r="E69" i="3"/>
  <c r="E54" i="3"/>
  <c r="E159" i="3"/>
  <c r="E139" i="3"/>
  <c r="E318" i="3"/>
  <c r="J79" i="3" s="1"/>
  <c r="E128" i="3"/>
  <c r="E257" i="3"/>
  <c r="J18" i="3" s="1"/>
  <c r="E251" i="3"/>
  <c r="J12" i="3" s="1"/>
  <c r="E72" i="3"/>
  <c r="E114" i="3"/>
  <c r="E220" i="3"/>
  <c r="E167" i="3"/>
  <c r="E107" i="3"/>
  <c r="E265" i="3"/>
  <c r="J26" i="3" s="1"/>
  <c r="E339" i="3"/>
  <c r="J100" i="3" s="1"/>
  <c r="E258" i="3"/>
  <c r="J19" i="3" s="1"/>
  <c r="E70" i="3"/>
  <c r="E255" i="3"/>
  <c r="J16" i="3" s="1"/>
  <c r="E85" i="3"/>
  <c r="E75" i="3"/>
  <c r="E269" i="3"/>
  <c r="J30" i="3" s="1"/>
  <c r="E202" i="3"/>
  <c r="E53" i="3"/>
  <c r="E43" i="3"/>
  <c r="E200" i="3"/>
  <c r="E246" i="3"/>
  <c r="J7" i="3" s="1"/>
  <c r="E172" i="3"/>
  <c r="E304" i="3"/>
  <c r="J65" i="3" s="1"/>
  <c r="E81" i="3"/>
  <c r="E193" i="3"/>
  <c r="E136" i="3"/>
  <c r="E183" i="3"/>
  <c r="E138" i="3"/>
  <c r="E185" i="3"/>
  <c r="E222" i="3"/>
  <c r="E176" i="3"/>
  <c r="E281" i="3"/>
  <c r="J42" i="3" s="1"/>
  <c r="E263" i="3"/>
  <c r="J24" i="3" s="1"/>
  <c r="E110" i="3"/>
  <c r="E267" i="3"/>
  <c r="J28" i="3" s="1"/>
  <c r="E349" i="3"/>
  <c r="J110" i="3" s="1"/>
  <c r="E358" i="3"/>
  <c r="J119" i="3" s="1"/>
  <c r="E297" i="3"/>
  <c r="J58" i="3" s="1"/>
  <c r="E74" i="3"/>
  <c r="E129" i="3"/>
  <c r="E132" i="3"/>
  <c r="E96" i="3"/>
  <c r="E361" i="3"/>
  <c r="J122" i="3" s="1"/>
  <c r="E187" i="3"/>
  <c r="E63" i="3"/>
  <c r="E215" i="3"/>
  <c r="E137" i="3"/>
  <c r="E211" i="3"/>
  <c r="E326" i="3"/>
  <c r="J87" i="3" s="1"/>
  <c r="E301" i="3"/>
  <c r="J62" i="3" s="1"/>
  <c r="E312" i="3"/>
  <c r="J73" i="3" s="1"/>
  <c r="E244" i="3"/>
  <c r="J5" i="3" s="1"/>
  <c r="E207" i="3"/>
  <c r="E311" i="3"/>
  <c r="J72" i="3" s="1"/>
  <c r="E35" i="3"/>
  <c r="E260" i="3"/>
  <c r="J21" i="3" s="1"/>
  <c r="E78" i="3"/>
  <c r="E125" i="3"/>
  <c r="E90" i="3"/>
  <c r="E329" i="3"/>
  <c r="J90" i="3" s="1"/>
  <c r="E362" i="3"/>
  <c r="J123" i="3" s="1"/>
  <c r="E182" i="3"/>
  <c r="E332" i="3"/>
  <c r="J93" i="3" s="1"/>
  <c r="E34" i="3"/>
  <c r="E286" i="3"/>
  <c r="J47" i="3" s="1"/>
  <c r="E344" i="3"/>
  <c r="J105" i="3" s="1"/>
  <c r="E351" i="3"/>
  <c r="J112" i="3" s="1"/>
  <c r="E79" i="3"/>
  <c r="E57" i="3"/>
  <c r="E259" i="3"/>
  <c r="J20" i="3" s="1"/>
  <c r="E274" i="3"/>
  <c r="J35" i="3" s="1"/>
  <c r="E300" i="3"/>
  <c r="J61" i="3" s="1"/>
  <c r="E296" i="3"/>
  <c r="J57" i="3" s="1"/>
  <c r="E178" i="3"/>
  <c r="E252" i="3"/>
  <c r="J13" i="3" s="1"/>
  <c r="E221" i="3"/>
  <c r="E264" i="3"/>
  <c r="J25" i="3" s="1"/>
  <c r="E169" i="3"/>
  <c r="E340" i="3"/>
  <c r="J101" i="3" s="1"/>
  <c r="E36" i="3"/>
  <c r="E152" i="3"/>
  <c r="E67" i="3"/>
  <c r="E325" i="3"/>
  <c r="J86" i="3" s="1"/>
  <c r="E175" i="3"/>
  <c r="E317" i="3"/>
  <c r="J78" i="3" s="1"/>
  <c r="E190" i="3"/>
  <c r="E160" i="3"/>
  <c r="E83" i="3"/>
  <c r="E276" i="3"/>
  <c r="J37" i="3" s="1"/>
  <c r="E173" i="3"/>
  <c r="E331" i="3"/>
  <c r="J92" i="3" s="1"/>
  <c r="E323" i="3"/>
  <c r="J84" i="3" s="1"/>
  <c r="E233" i="3"/>
  <c r="E328" i="3"/>
  <c r="J89" i="3" s="1"/>
  <c r="E305" i="3"/>
  <c r="J66" i="3" s="1"/>
  <c r="E163" i="3"/>
  <c r="I85" i="3" l="1"/>
  <c r="I14" i="3"/>
  <c r="I10" i="3"/>
  <c r="I68" i="3"/>
  <c r="I111" i="3"/>
  <c r="I36" i="3"/>
  <c r="I56" i="3"/>
  <c r="I4" i="3"/>
  <c r="I91" i="3"/>
  <c r="I33" i="3"/>
  <c r="I8" i="3"/>
  <c r="I80" i="3"/>
  <c r="I98" i="3"/>
  <c r="I55" i="3"/>
  <c r="I118" i="3"/>
  <c r="I107" i="3"/>
  <c r="I88" i="3"/>
  <c r="I95" i="3"/>
  <c r="I94" i="3"/>
  <c r="I76" i="3"/>
  <c r="I75" i="3"/>
  <c r="I114" i="3"/>
  <c r="I45" i="3"/>
  <c r="I48" i="3"/>
  <c r="I113" i="3"/>
  <c r="I99" i="3"/>
  <c r="I6" i="3"/>
  <c r="I81" i="3"/>
  <c r="I3" i="3"/>
  <c r="J127" i="3"/>
  <c r="I31" i="3"/>
  <c r="I115" i="3"/>
  <c r="I66" i="3"/>
  <c r="I35" i="3"/>
  <c r="I65" i="3"/>
  <c r="I18" i="3"/>
  <c r="I72" i="3"/>
  <c r="I26" i="3"/>
  <c r="I96" i="3"/>
  <c r="I97" i="3"/>
  <c r="I71" i="3"/>
  <c r="I40" i="3"/>
  <c r="I78" i="3"/>
  <c r="I25" i="3"/>
  <c r="I123" i="3"/>
  <c r="I119" i="3"/>
  <c r="I7" i="3"/>
  <c r="I30" i="3"/>
  <c r="I79" i="3"/>
  <c r="I67" i="3"/>
  <c r="I50" i="3"/>
  <c r="I38" i="3"/>
  <c r="I46" i="3"/>
  <c r="I109" i="3"/>
  <c r="I54" i="3"/>
  <c r="I23" i="3"/>
  <c r="I29" i="3"/>
  <c r="I19" i="3"/>
  <c r="I93" i="3"/>
  <c r="I41" i="3"/>
  <c r="I58" i="3"/>
  <c r="I69" i="3"/>
  <c r="I84" i="3"/>
  <c r="I90" i="3"/>
  <c r="I5" i="3"/>
  <c r="I110" i="3"/>
  <c r="I74" i="3"/>
  <c r="I44" i="3"/>
  <c r="I64" i="3"/>
  <c r="I49" i="3"/>
  <c r="I43" i="3"/>
  <c r="I9" i="3"/>
  <c r="I120" i="3"/>
  <c r="I11" i="3"/>
  <c r="I83" i="3"/>
  <c r="I61" i="3"/>
  <c r="I21" i="3"/>
  <c r="I42" i="3"/>
  <c r="I12" i="3"/>
  <c r="I70" i="3"/>
  <c r="I101" i="3"/>
  <c r="I100" i="3"/>
  <c r="I102" i="3"/>
  <c r="I22" i="3"/>
  <c r="I82" i="3"/>
  <c r="I77" i="3"/>
  <c r="I89" i="3"/>
  <c r="I20" i="3"/>
  <c r="I34" i="3"/>
  <c r="I117" i="3"/>
  <c r="I15" i="3"/>
  <c r="I92" i="3"/>
  <c r="I86" i="3"/>
  <c r="I13" i="3"/>
  <c r="I112" i="3"/>
  <c r="I73" i="3"/>
  <c r="I122" i="3"/>
  <c r="I28" i="3"/>
  <c r="I63" i="3"/>
  <c r="I32" i="3"/>
  <c r="I53" i="3"/>
  <c r="I39" i="3"/>
  <c r="I51" i="3"/>
  <c r="I121" i="3"/>
  <c r="I105" i="3"/>
  <c r="I62" i="3"/>
  <c r="I16" i="3"/>
  <c r="I108" i="3"/>
  <c r="I104" i="3"/>
  <c r="I103" i="3"/>
  <c r="I17" i="3"/>
  <c r="I60" i="3"/>
  <c r="I37" i="3"/>
  <c r="I57" i="3"/>
  <c r="I47" i="3"/>
  <c r="I87" i="3"/>
  <c r="I24" i="3"/>
  <c r="I116" i="3"/>
  <c r="I106" i="3"/>
  <c r="I59" i="3"/>
  <c r="I52" i="3"/>
  <c r="I27" i="3"/>
  <c r="I127" i="3" l="1"/>
</calcChain>
</file>

<file path=xl/sharedStrings.xml><?xml version="1.0" encoding="utf-8"?>
<sst xmlns="http://schemas.openxmlformats.org/spreadsheetml/2006/main" count="21" uniqueCount="18">
  <si>
    <t>TIME (miliseconds)</t>
  </si>
  <si>
    <t>A-3 CO2 Sensor</t>
  </si>
  <si>
    <t>A-2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</si>
  <si>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</si>
  <si>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</si>
  <si>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</si>
  <si>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</si>
  <si>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</si>
  <si>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</si>
  <si>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</si>
  <si>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</si>
  <si>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</si>
  <si>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</si>
  <si>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Calibration Date</t>
  </si>
  <si>
    <t>Voltage Readings</t>
  </si>
  <si>
    <t>A-4 CO2 conc</t>
  </si>
  <si>
    <t>4A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</si>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</sst>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4"/>
  <sheetViews>
    <sheetView workbookViewId="0">
      <selection activeCell="M21" sqref="M21"/>
    </sheetView>
  </sheetViews>
  <sheetFormatPr defaultRowHeight="15" x14ac:dyDescent="0.25"/>
  <sheetData>
    <row r="1" spans="1:12" x14ac:dyDescent="0.25">
      <c r="B1" s="18" t="s">
        <v>14</v>
      </c>
      <c r="C1" s="18"/>
      <c r="D1" s="18"/>
      <c r="F1" s="18"/>
      <c r="G1" s="18"/>
      <c r="H1" s="18"/>
      <c r="I1" s="19"/>
    </row>
    <row r="2" spans="1:12" ht="15" customHeight="1" x14ac:dyDescent="0.25">
      <c r="A2" s="5" t="s">
        <v>0</v>
      </c>
      <c r="B2" s="5" t="s">
        <v>1</v>
      </c>
      <c r="C2" s="5" t="s">
        <v>2</v>
      </c>
      <c r="D2" s="5" t="s">
        <v>15</v>
      </c>
      <c r="F2" s="5" t="s">
        <v>9</v>
      </c>
      <c r="G2" s="5" t="s">
        <v>10</v>
      </c>
      <c r="H2" s="14" t="s">
        <v>3</v>
      </c>
      <c r="I2" s="15" t="s">
        <v>11</v>
      </c>
      <c r="J2" s="18" t="s">
        <v>12</v>
      </c>
      <c r="K2" s="18"/>
      <c r="L2" s="5">
        <f>$I$364-400</f>
        <v>9.9620928294781947</v>
      </c>
    </row>
    <row r="3" spans="1:12" x14ac:dyDescent="0.25">
      <c r="A3">
        <v>112</v>
      </c>
      <c r="B3">
        <v>0.42750000999999999</v>
      </c>
      <c r="C3">
        <v>1.06270003</v>
      </c>
      <c r="D3">
        <v>0.60399997000000005</v>
      </c>
      <c r="F3">
        <f>TREND(Calibration!$A$4:$A$6,Calibration!$C$4:$C$6,'CO2 Concentration Data'!C3)</f>
        <v>424.56077357084115</v>
      </c>
      <c r="G3">
        <f>TREND(Calibration!$A$4:$A$6,Calibration!$D$4:$D$6,'CO2 Concentration Data'!B3)</f>
        <v>418.1031066048659</v>
      </c>
      <c r="H3">
        <f>TREND(Calibration!$A$4:$A$6,Calibration!$E$4:$E$6,'CO2 Concentration Data'!D3)</f>
        <v>413.29242293872591</v>
      </c>
      <c r="I3" s="16"/>
    </row>
    <row r="4" spans="1:12" x14ac:dyDescent="0.25">
      <c r="A4">
        <v>6613</v>
      </c>
      <c r="B4">
        <v>0.42640001</v>
      </c>
      <c r="C4">
        <v>1.05990005</v>
      </c>
      <c r="D4">
        <v>0.60350000999999998</v>
      </c>
      <c r="F4">
        <f>TREND(Calibration!$A$4:$A$6,Calibration!$C$4:$C$6,'CO2 Concentration Data'!C4)</f>
        <v>423.42507499550095</v>
      </c>
      <c r="G4">
        <f>TREND(Calibration!$A$4:$A$6,Calibration!$D$4:$D$6,'CO2 Concentration Data'!B4)</f>
        <v>416.99462158740312</v>
      </c>
      <c r="H4">
        <f>TREND(Calibration!$A$4:$A$6,Calibration!$E$4:$E$6,'CO2 Concentration Data'!D4)</f>
        <v>412.99096665814562</v>
      </c>
      <c r="I4" s="17"/>
    </row>
    <row r="5" spans="1:12" x14ac:dyDescent="0.25">
      <c r="A5">
        <v>11629</v>
      </c>
      <c r="B5">
        <v>0.42580000000000001</v>
      </c>
      <c r="C5">
        <v>1.05990005</v>
      </c>
      <c r="D5">
        <v>0.60509997999999998</v>
      </c>
      <c r="F5">
        <f>TREND(Calibration!$A$4:$A$6,Calibration!$C$4:$C$6,'CO2 Concentration Data'!C5)</f>
        <v>423.42507499550095</v>
      </c>
      <c r="G5">
        <f>TREND(Calibration!$A$4:$A$6,Calibration!$D$4:$D$6,'CO2 Concentration Data'!B5)</f>
        <v>416.38998331892321</v>
      </c>
      <c r="H5">
        <f>TREND(Calibration!$A$4:$A$6,Calibration!$E$4:$E$6,'CO2 Concentration Data'!D5)</f>
        <v>413.95568584616046</v>
      </c>
    </row>
    <row r="6" spans="1:12" x14ac:dyDescent="0.25">
      <c r="A6">
        <v>16615</v>
      </c>
      <c r="B6">
        <v>0.42199998999999999</v>
      </c>
      <c r="C6">
        <v>1.0565999699999999</v>
      </c>
      <c r="D6">
        <v>0.59799999000000004</v>
      </c>
      <c r="F6">
        <f>TREND(Calibration!$A$4:$A$6,Calibration!$C$4:$C$6,'CO2 Concentration Data'!C6)</f>
        <v>422.08653109357721</v>
      </c>
      <c r="G6">
        <f>TREND(Calibration!$A$4:$A$6,Calibration!$D$4:$D$6,'CO2 Concentration Data'!B6)</f>
        <v>412.56066136327871</v>
      </c>
      <c r="H6">
        <f>TREND(Calibration!$A$4:$A$6,Calibration!$E$4:$E$6,'CO2 Concentration Data'!D6)</f>
        <v>409.67467020979649</v>
      </c>
    </row>
    <row r="7" spans="1:12" x14ac:dyDescent="0.25">
      <c r="A7">
        <v>21618</v>
      </c>
      <c r="B7">
        <v>0.42469999000000003</v>
      </c>
      <c r="C7">
        <v>1.05280006</v>
      </c>
      <c r="D7">
        <v>0.59750002999999996</v>
      </c>
      <c r="F7">
        <f>TREND(Calibration!$A$4:$A$6,Calibration!$C$4:$C$6,'CO2 Concentration Data'!C7)</f>
        <v>420.54525137964328</v>
      </c>
      <c r="G7">
        <f>TREND(Calibration!$A$4:$A$6,Calibration!$D$4:$D$6,'CO2 Concentration Data'!B7)</f>
        <v>415.28148822432388</v>
      </c>
      <c r="H7">
        <f>TREND(Calibration!$A$4:$A$6,Calibration!$E$4:$E$6,'CO2 Concentration Data'!D7)</f>
        <v>409.37321392921626</v>
      </c>
    </row>
    <row r="8" spans="1:12" x14ac:dyDescent="0.25">
      <c r="A8">
        <v>26615</v>
      </c>
      <c r="B8">
        <v>0.42359998999999998</v>
      </c>
      <c r="C8">
        <v>1.05280006</v>
      </c>
      <c r="D8">
        <v>0.60399997000000005</v>
      </c>
      <c r="F8">
        <f>TREND(Calibration!$A$4:$A$6,Calibration!$C$4:$C$6,'CO2 Concentration Data'!C8)</f>
        <v>420.54525137964328</v>
      </c>
      <c r="G8">
        <f>TREND(Calibration!$A$4:$A$6,Calibration!$D$4:$D$6,'CO2 Concentration Data'!B8)</f>
        <v>414.17300320686098</v>
      </c>
      <c r="H8">
        <f>TREND(Calibration!$A$4:$A$6,Calibration!$E$4:$E$6,'CO2 Concentration Data'!D8)</f>
        <v>413.29242293872591</v>
      </c>
    </row>
    <row r="9" spans="1:12" x14ac:dyDescent="0.25">
      <c r="A9">
        <v>31632</v>
      </c>
      <c r="B9">
        <v>0.42250000999999998</v>
      </c>
      <c r="C9">
        <v>1.0517000000000001</v>
      </c>
      <c r="D9">
        <v>0.60680002</v>
      </c>
      <c r="F9">
        <f>TREND(Calibration!$A$4:$A$6,Calibration!$C$4:$C$6,'CO2 Concentration Data'!C9)</f>
        <v>420.09905655868437</v>
      </c>
      <c r="G9">
        <f>TREND(Calibration!$A$4:$A$6,Calibration!$D$4:$D$6,'CO2 Concentration Data'!B9)</f>
        <v>413.06453834367119</v>
      </c>
      <c r="H9">
        <f>TREND(Calibration!$A$4:$A$6,Calibration!$E$4:$E$6,'CO2 Concentration Data'!D9)</f>
        <v>414.9807433212336</v>
      </c>
    </row>
    <row r="10" spans="1:12" x14ac:dyDescent="0.25">
      <c r="A10">
        <v>36616</v>
      </c>
      <c r="B10">
        <v>0.42089999</v>
      </c>
      <c r="C10">
        <v>1.0506000499999999</v>
      </c>
      <c r="D10">
        <v>0.60619997999999997</v>
      </c>
      <c r="F10">
        <f>TREND(Calibration!$A$4:$A$6,Calibration!$C$4:$C$6,'CO2 Concentration Data'!C10)</f>
        <v>419.65290635477373</v>
      </c>
      <c r="G10">
        <f>TREND(Calibration!$A$4:$A$6,Calibration!$D$4:$D$6,'CO2 Concentration Data'!B10)</f>
        <v>411.45217634581587</v>
      </c>
      <c r="H10">
        <f>TREND(Calibration!$A$4:$A$6,Calibration!$E$4:$E$6,'CO2 Concentration Data'!D10)</f>
        <v>414.61894272398712</v>
      </c>
    </row>
    <row r="11" spans="1:12" x14ac:dyDescent="0.25">
      <c r="A11">
        <v>41758</v>
      </c>
      <c r="B11">
        <v>0.42469999000000003</v>
      </c>
      <c r="C11">
        <v>1.0506000499999999</v>
      </c>
      <c r="D11">
        <v>0.60839999</v>
      </c>
      <c r="F11">
        <f>TREND(Calibration!$A$4:$A$6,Calibration!$C$4:$C$6,'CO2 Concentration Data'!C11)</f>
        <v>419.65290635477373</v>
      </c>
      <c r="G11">
        <f>TREND(Calibration!$A$4:$A$6,Calibration!$D$4:$D$6,'CO2 Concentration Data'!B11)</f>
        <v>415.28148822432388</v>
      </c>
      <c r="H11">
        <f>TREND(Calibration!$A$4:$A$6,Calibration!$E$4:$E$6,'CO2 Concentration Data'!D11)</f>
        <v>415.94546250924839</v>
      </c>
    </row>
    <row r="12" spans="1:12" x14ac:dyDescent="0.25">
      <c r="A12">
        <v>46616</v>
      </c>
      <c r="B12">
        <v>0.42149999999999999</v>
      </c>
      <c r="C12">
        <v>1.04840004</v>
      </c>
      <c r="D12">
        <v>0.60890001000000005</v>
      </c>
      <c r="F12">
        <f>TREND(Calibration!$A$4:$A$6,Calibration!$C$4:$C$6,'CO2 Concentration Data'!C12)</f>
        <v>418.76056132990431</v>
      </c>
      <c r="G12">
        <f>TREND(Calibration!$A$4:$A$6,Calibration!$D$4:$D$6,'CO2 Concentration Data'!B12)</f>
        <v>412.05681461429577</v>
      </c>
      <c r="H12">
        <f>TREND(Calibration!$A$4:$A$6,Calibration!$E$4:$E$6,'CO2 Concentration Data'!D12)</f>
        <v>416.24695496747648</v>
      </c>
    </row>
    <row r="13" spans="1:12" x14ac:dyDescent="0.25">
      <c r="A13">
        <v>51707</v>
      </c>
      <c r="B13">
        <v>0.42149999999999999</v>
      </c>
      <c r="C13">
        <v>1.04840004</v>
      </c>
      <c r="D13">
        <v>0.60180001999999999</v>
      </c>
      <c r="F13">
        <f>TREND(Calibration!$A$4:$A$6,Calibration!$C$4:$C$6,'CO2 Concentration Data'!C13)</f>
        <v>418.76056132990431</v>
      </c>
      <c r="G13">
        <f>TREND(Calibration!$A$4:$A$6,Calibration!$D$4:$D$6,'CO2 Concentration Data'!B13)</f>
        <v>412.05681461429577</v>
      </c>
      <c r="H13">
        <f>TREND(Calibration!$A$4:$A$6,Calibration!$E$4:$E$6,'CO2 Concentration Data'!D13)</f>
        <v>411.96593933111245</v>
      </c>
    </row>
    <row r="14" spans="1:12" x14ac:dyDescent="0.25">
      <c r="A14">
        <v>56643</v>
      </c>
      <c r="B14">
        <v>0.42039999</v>
      </c>
      <c r="C14">
        <v>1.0456999499999999</v>
      </c>
      <c r="D14">
        <v>0.60729997999999996</v>
      </c>
      <c r="F14">
        <f>TREND(Calibration!$A$4:$A$6,Calibration!$C$4:$C$6,'CO2 Concentration Data'!C14)</f>
        <v>417.66537909064181</v>
      </c>
      <c r="G14">
        <f>TREND(Calibration!$A$4:$A$6,Calibration!$D$4:$D$6,'CO2 Concentration Data'!B14)</f>
        <v>410.94831951969644</v>
      </c>
      <c r="H14">
        <f>TREND(Calibration!$A$4:$A$6,Calibration!$E$4:$E$6,'CO2 Concentration Data'!D14)</f>
        <v>415.28219960181377</v>
      </c>
    </row>
    <row r="15" spans="1:12" x14ac:dyDescent="0.25">
      <c r="A15">
        <v>61642</v>
      </c>
      <c r="B15">
        <v>0.42149999999999999</v>
      </c>
      <c r="C15">
        <v>1.0446000099999999</v>
      </c>
      <c r="D15">
        <v>0.60680002</v>
      </c>
      <c r="F15">
        <f>TREND(Calibration!$A$4:$A$6,Calibration!$C$4:$C$6,'CO2 Concentration Data'!C15)</f>
        <v>417.21923294282658</v>
      </c>
      <c r="G15">
        <f>TREND(Calibration!$A$4:$A$6,Calibration!$D$4:$D$6,'CO2 Concentration Data'!B15)</f>
        <v>412.05681461429577</v>
      </c>
      <c r="H15">
        <f>TREND(Calibration!$A$4:$A$6,Calibration!$E$4:$E$6,'CO2 Concentration Data'!D15)</f>
        <v>414.9807433212336</v>
      </c>
    </row>
    <row r="16" spans="1:12" x14ac:dyDescent="0.25">
      <c r="A16">
        <v>66641</v>
      </c>
      <c r="B16">
        <v>0.42149999999999999</v>
      </c>
      <c r="C16">
        <v>1.0446000099999999</v>
      </c>
      <c r="D16">
        <v>0.60350000999999998</v>
      </c>
      <c r="F16">
        <f>TREND(Calibration!$A$4:$A$6,Calibration!$C$4:$C$6,'CO2 Concentration Data'!C16)</f>
        <v>417.21923294282658</v>
      </c>
      <c r="G16">
        <f>TREND(Calibration!$A$4:$A$6,Calibration!$D$4:$D$6,'CO2 Concentration Data'!B16)</f>
        <v>412.05681461429577</v>
      </c>
      <c r="H16">
        <f>TREND(Calibration!$A$4:$A$6,Calibration!$E$4:$E$6,'CO2 Concentration Data'!D16)</f>
        <v>412.99096665814562</v>
      </c>
    </row>
    <row r="17" spans="1:8" x14ac:dyDescent="0.25">
      <c r="A17">
        <v>71650</v>
      </c>
      <c r="B17">
        <v>0.42039999</v>
      </c>
      <c r="C17">
        <v>1.0424</v>
      </c>
      <c r="D17">
        <v>0.60509997999999998</v>
      </c>
      <c r="F17">
        <f>TREND(Calibration!$A$4:$A$6,Calibration!$C$4:$C$6,'CO2 Concentration Data'!C17)</f>
        <v>416.32688791795715</v>
      </c>
      <c r="G17">
        <f>TREND(Calibration!$A$4:$A$6,Calibration!$D$4:$D$6,'CO2 Concentration Data'!B17)</f>
        <v>410.94831951969644</v>
      </c>
      <c r="H17">
        <f>TREND(Calibration!$A$4:$A$6,Calibration!$E$4:$E$6,'CO2 Concentration Data'!D17)</f>
        <v>413.95568584616046</v>
      </c>
    </row>
    <row r="18" spans="1:8" x14ac:dyDescent="0.25">
      <c r="A18">
        <v>76686</v>
      </c>
      <c r="B18">
        <v>0.42309998999999998</v>
      </c>
      <c r="C18">
        <v>1.04299998</v>
      </c>
      <c r="D18">
        <v>0.59640002000000003</v>
      </c>
      <c r="F18">
        <f>TREND(Calibration!$A$4:$A$6,Calibration!$C$4:$C$6,'CO2 Concentration Data'!C18)</f>
        <v>416.5702455245231</v>
      </c>
      <c r="G18">
        <f>TREND(Calibration!$A$4:$A$6,Calibration!$D$4:$D$6,'CO2 Concentration Data'!B18)</f>
        <v>413.66914638074155</v>
      </c>
      <c r="H18">
        <f>TREND(Calibration!$A$4:$A$6,Calibration!$E$4:$E$6,'CO2 Concentration Data'!D18)</f>
        <v>408.70995102178165</v>
      </c>
    </row>
    <row r="19" spans="1:8" x14ac:dyDescent="0.25">
      <c r="A19">
        <v>81629</v>
      </c>
      <c r="B19">
        <v>0.41980001</v>
      </c>
      <c r="C19">
        <v>1.04349995</v>
      </c>
      <c r="D19">
        <v>0.60839999</v>
      </c>
      <c r="F19">
        <f>TREND(Calibration!$A$4:$A$6,Calibration!$C$4:$C$6,'CO2 Concentration Data'!C19)</f>
        <v>416.77303812186761</v>
      </c>
      <c r="G19">
        <f>TREND(Calibration!$A$4:$A$6,Calibration!$D$4:$D$6,'CO2 Concentration Data'!B19)</f>
        <v>410.34371148262608</v>
      </c>
      <c r="H19">
        <f>TREND(Calibration!$A$4:$A$6,Calibration!$E$4:$E$6,'CO2 Concentration Data'!D19)</f>
        <v>415.94546250924839</v>
      </c>
    </row>
    <row r="20" spans="1:8" x14ac:dyDescent="0.25">
      <c r="A20">
        <v>86650</v>
      </c>
      <c r="B20">
        <v>0.42089999</v>
      </c>
      <c r="C20">
        <v>1.04349995</v>
      </c>
      <c r="D20">
        <v>0.60949998999999999</v>
      </c>
      <c r="F20">
        <f>TREND(Calibration!$A$4:$A$6,Calibration!$C$4:$C$6,'CO2 Concentration Data'!C20)</f>
        <v>416.77303812186761</v>
      </c>
      <c r="G20">
        <f>TREND(Calibration!$A$4:$A$6,Calibration!$D$4:$D$6,'CO2 Concentration Data'!B20)</f>
        <v>411.45217634581587</v>
      </c>
      <c r="H20">
        <f>TREND(Calibration!$A$4:$A$6,Calibration!$E$4:$E$6,'CO2 Concentration Data'!D20)</f>
        <v>416.60871938707504</v>
      </c>
    </row>
    <row r="21" spans="1:8" x14ac:dyDescent="0.25">
      <c r="A21">
        <v>91619</v>
      </c>
      <c r="B21">
        <v>0.41929999000000001</v>
      </c>
      <c r="C21">
        <v>1.04130006</v>
      </c>
      <c r="D21">
        <v>0.61280000000000001</v>
      </c>
      <c r="F21">
        <f>TREND(Calibration!$A$4:$A$6,Calibration!$C$4:$C$6,'CO2 Concentration Data'!C21)</f>
        <v>415.88074177014192</v>
      </c>
      <c r="G21">
        <f>TREND(Calibration!$A$4:$A$6,Calibration!$D$4:$D$6,'CO2 Concentration Data'!B21)</f>
        <v>409.8398345022336</v>
      </c>
      <c r="H21">
        <f>TREND(Calibration!$A$4:$A$6,Calibration!$E$4:$E$6,'CO2 Concentration Data'!D21)</f>
        <v>418.59849605016296</v>
      </c>
    </row>
    <row r="22" spans="1:8" x14ac:dyDescent="0.25">
      <c r="A22">
        <v>96619</v>
      </c>
      <c r="B22">
        <v>0.41980001</v>
      </c>
      <c r="C22">
        <v>1.0402</v>
      </c>
      <c r="D22">
        <v>0.61059998999999998</v>
      </c>
      <c r="F22">
        <f>TREND(Calibration!$A$4:$A$6,Calibration!$C$4:$C$6,'CO2 Concentration Data'!C22)</f>
        <v>415.43454694918296</v>
      </c>
      <c r="G22">
        <f>TREND(Calibration!$A$4:$A$6,Calibration!$D$4:$D$6,'CO2 Concentration Data'!B22)</f>
        <v>410.34371148262608</v>
      </c>
      <c r="H22">
        <f>TREND(Calibration!$A$4:$A$6,Calibration!$E$4:$E$6,'CO2 Concentration Data'!D22)</f>
        <v>417.2719762649017</v>
      </c>
    </row>
    <row r="23" spans="1:8" x14ac:dyDescent="0.25">
      <c r="A23">
        <v>101618</v>
      </c>
      <c r="B23">
        <v>0.41929999000000001</v>
      </c>
      <c r="C23">
        <v>1.0424</v>
      </c>
      <c r="D23">
        <v>0.61059998999999998</v>
      </c>
      <c r="F23">
        <f>TREND(Calibration!$A$4:$A$6,Calibration!$C$4:$C$6,'CO2 Concentration Data'!C23)</f>
        <v>416.32688791795715</v>
      </c>
      <c r="G23">
        <f>TREND(Calibration!$A$4:$A$6,Calibration!$D$4:$D$6,'CO2 Concentration Data'!B23)</f>
        <v>409.8398345022336</v>
      </c>
      <c r="H23">
        <f>TREND(Calibration!$A$4:$A$6,Calibration!$E$4:$E$6,'CO2 Concentration Data'!D23)</f>
        <v>417.2719762649017</v>
      </c>
    </row>
    <row r="24" spans="1:8" x14ac:dyDescent="0.25">
      <c r="A24">
        <v>106619</v>
      </c>
      <c r="B24">
        <v>0.41819999000000002</v>
      </c>
      <c r="C24">
        <v>1.0397000300000001</v>
      </c>
      <c r="D24">
        <v>0.60890001000000005</v>
      </c>
      <c r="F24">
        <f>TREND(Calibration!$A$4:$A$6,Calibration!$C$4:$C$6,'CO2 Concentration Data'!C24)</f>
        <v>415.23175435183845</v>
      </c>
      <c r="G24">
        <f>TREND(Calibration!$A$4:$A$6,Calibration!$D$4:$D$6,'CO2 Concentration Data'!B24)</f>
        <v>408.73134948477076</v>
      </c>
      <c r="H24">
        <f>TREND(Calibration!$A$4:$A$6,Calibration!$E$4:$E$6,'CO2 Concentration Data'!D24)</f>
        <v>416.24695496747648</v>
      </c>
    </row>
    <row r="25" spans="1:8" x14ac:dyDescent="0.25">
      <c r="A25">
        <v>111620</v>
      </c>
      <c r="B25">
        <v>0.41159999000000003</v>
      </c>
      <c r="C25">
        <v>1.03919995</v>
      </c>
      <c r="D25">
        <v>0.60949998999999999</v>
      </c>
      <c r="F25">
        <f>TREND(Calibration!$A$4:$A$6,Calibration!$C$4:$C$6,'CO2 Concentration Data'!C25)</f>
        <v>415.02891713744538</v>
      </c>
      <c r="G25">
        <f>TREND(Calibration!$A$4:$A$6,Calibration!$D$4:$D$6,'CO2 Concentration Data'!B25)</f>
        <v>402.08043937999378</v>
      </c>
      <c r="H25">
        <f>TREND(Calibration!$A$4:$A$6,Calibration!$E$4:$E$6,'CO2 Concentration Data'!D25)</f>
        <v>416.60871938707504</v>
      </c>
    </row>
    <row r="26" spans="1:8" x14ac:dyDescent="0.25">
      <c r="A26">
        <v>116620</v>
      </c>
      <c r="B26">
        <v>0.41760001000000002</v>
      </c>
      <c r="C26">
        <v>1.0381</v>
      </c>
      <c r="D26">
        <v>0.60619997999999997</v>
      </c>
      <c r="F26">
        <f>TREND(Calibration!$A$4:$A$6,Calibration!$C$4:$C$6,'CO2 Concentration Data'!C26)</f>
        <v>414.58276693353491</v>
      </c>
      <c r="G26">
        <f>TREND(Calibration!$A$4:$A$6,Calibration!$D$4:$D$6,'CO2 Concentration Data'!B26)</f>
        <v>408.12674144770045</v>
      </c>
      <c r="H26">
        <f>TREND(Calibration!$A$4:$A$6,Calibration!$E$4:$E$6,'CO2 Concentration Data'!D26)</f>
        <v>414.61894272398712</v>
      </c>
    </row>
    <row r="27" spans="1:8" x14ac:dyDescent="0.25">
      <c r="A27">
        <v>121620</v>
      </c>
      <c r="B27">
        <v>0.41819999000000002</v>
      </c>
      <c r="C27">
        <v>1.0385999699999999</v>
      </c>
      <c r="D27">
        <v>0.60240000000000005</v>
      </c>
      <c r="F27">
        <f>TREND(Calibration!$A$4:$A$6,Calibration!$C$4:$C$6,'CO2 Concentration Data'!C27)</f>
        <v>414.78555953087942</v>
      </c>
      <c r="G27">
        <f>TREND(Calibration!$A$4:$A$6,Calibration!$D$4:$D$6,'CO2 Concentration Data'!B27)</f>
        <v>408.73134948477076</v>
      </c>
      <c r="H27">
        <f>TREND(Calibration!$A$4:$A$6,Calibration!$E$4:$E$6,'CO2 Concentration Data'!D27)</f>
        <v>412.32770375071107</v>
      </c>
    </row>
    <row r="28" spans="1:8" x14ac:dyDescent="0.25">
      <c r="A28">
        <v>126623</v>
      </c>
      <c r="B28">
        <v>0.41710001000000002</v>
      </c>
      <c r="C28">
        <v>1.0369999400000001</v>
      </c>
      <c r="D28">
        <v>0.59200001000000002</v>
      </c>
      <c r="F28">
        <f>TREND(Calibration!$A$4:$A$6,Calibration!$C$4:$C$6,'CO2 Concentration Data'!C28)</f>
        <v>414.13657211257595</v>
      </c>
      <c r="G28">
        <f>TREND(Calibration!$A$4:$A$6,Calibration!$D$4:$D$6,'CO2 Concentration Data'!B28)</f>
        <v>407.62288462158097</v>
      </c>
      <c r="H28">
        <f>TREND(Calibration!$A$4:$A$6,Calibration!$E$4:$E$6,'CO2 Concentration Data'!D28)</f>
        <v>406.05691748086707</v>
      </c>
    </row>
    <row r="29" spans="1:8" x14ac:dyDescent="0.25">
      <c r="A29">
        <v>131624</v>
      </c>
      <c r="B29">
        <v>0.41710001000000002</v>
      </c>
      <c r="C29">
        <v>1.03530002</v>
      </c>
      <c r="D29">
        <v>0.59089999999999998</v>
      </c>
      <c r="F29">
        <f>TREND(Calibration!$A$4:$A$6,Calibration!$C$4:$C$6,'CO2 Concentration Data'!C29)</f>
        <v>413.44706835819471</v>
      </c>
      <c r="G29">
        <f>TREND(Calibration!$A$4:$A$6,Calibration!$D$4:$D$6,'CO2 Concentration Data'!B29)</f>
        <v>407.62288462158097</v>
      </c>
      <c r="H29">
        <f>TREND(Calibration!$A$4:$A$6,Calibration!$E$4:$E$6,'CO2 Concentration Data'!D29)</f>
        <v>405.3936545734324</v>
      </c>
    </row>
    <row r="30" spans="1:8" x14ac:dyDescent="0.25">
      <c r="A30">
        <v>136626</v>
      </c>
      <c r="B30">
        <v>0.41649999999999998</v>
      </c>
      <c r="C30">
        <v>1.0336999899999999</v>
      </c>
      <c r="D30">
        <v>0.59420002000000005</v>
      </c>
      <c r="F30">
        <f>TREND(Calibration!$A$4:$A$6,Calibration!$C$4:$C$6,'CO2 Concentration Data'!C30)</f>
        <v>412.79808093989118</v>
      </c>
      <c r="G30">
        <f>TREND(Calibration!$A$4:$A$6,Calibration!$D$4:$D$6,'CO2 Concentration Data'!B30)</f>
        <v>407.01824635310106</v>
      </c>
      <c r="H30">
        <f>TREND(Calibration!$A$4:$A$6,Calibration!$E$4:$E$6,'CO2 Concentration Data'!D30)</f>
        <v>407.38343726612834</v>
      </c>
    </row>
    <row r="31" spans="1:8" x14ac:dyDescent="0.25">
      <c r="A31">
        <v>141671</v>
      </c>
      <c r="B31">
        <v>0.41539999999999999</v>
      </c>
      <c r="C31">
        <v>1.0331000100000001</v>
      </c>
      <c r="D31">
        <v>0.59039998000000005</v>
      </c>
      <c r="F31">
        <f>TREND(Calibration!$A$4:$A$6,Calibration!$C$4:$C$6,'CO2 Concentration Data'!C31)</f>
        <v>412.55472333332528</v>
      </c>
      <c r="G31">
        <f>TREND(Calibration!$A$4:$A$6,Calibration!$D$4:$D$6,'CO2 Concentration Data'!B31)</f>
        <v>405.90976133563822</v>
      </c>
      <c r="H31">
        <f>TREND(Calibration!$A$4:$A$6,Calibration!$E$4:$E$6,'CO2 Concentration Data'!D31)</f>
        <v>405.09216211520436</v>
      </c>
    </row>
    <row r="32" spans="1:8" x14ac:dyDescent="0.25">
      <c r="A32">
        <v>146620</v>
      </c>
      <c r="B32">
        <v>0.41710001000000002</v>
      </c>
      <c r="C32">
        <v>1.0341999500000001</v>
      </c>
      <c r="D32">
        <v>0.60079998000000001</v>
      </c>
      <c r="F32">
        <f>TREND(Calibration!$A$4:$A$6,Calibration!$C$4:$C$6,'CO2 Concentration Data'!C32)</f>
        <v>413.00086948114051</v>
      </c>
      <c r="G32">
        <f>TREND(Calibration!$A$4:$A$6,Calibration!$D$4:$D$6,'CO2 Concentration Data'!B32)</f>
        <v>407.62288462158097</v>
      </c>
      <c r="H32">
        <f>TREND(Calibration!$A$4:$A$6,Calibration!$E$4:$E$6,'CO2 Concentration Data'!D32)</f>
        <v>411.36295441465631</v>
      </c>
    </row>
    <row r="33" spans="1:9" x14ac:dyDescent="0.25">
      <c r="A33">
        <v>151624</v>
      </c>
      <c r="B33">
        <v>0.42199998999999999</v>
      </c>
      <c r="C33">
        <v>1.03530002</v>
      </c>
      <c r="D33">
        <v>0.60680002</v>
      </c>
      <c r="F33">
        <f>TREND(Calibration!$A$4:$A$6,Calibration!$C$4:$C$6,'CO2 Concentration Data'!C33)</f>
        <v>413.44706835819471</v>
      </c>
      <c r="G33">
        <f>TREND(Calibration!$A$4:$A$6,Calibration!$D$4:$D$6,'CO2 Concentration Data'!B33)</f>
        <v>412.56066136327871</v>
      </c>
      <c r="H33">
        <f>TREND(Calibration!$A$4:$A$6,Calibration!$E$4:$E$6,'CO2 Concentration Data'!D33)</f>
        <v>414.9807433212336</v>
      </c>
      <c r="I33">
        <f>AVERAGE(H3:H33)</f>
        <v>413.16212233225889</v>
      </c>
    </row>
    <row r="34" spans="1:9" x14ac:dyDescent="0.25">
      <c r="A34">
        <v>156619</v>
      </c>
      <c r="B34">
        <v>0.41760001000000002</v>
      </c>
      <c r="C34">
        <v>1.0369999400000001</v>
      </c>
      <c r="D34">
        <v>0.60949998999999999</v>
      </c>
      <c r="F34">
        <f>TREND(Calibration!$A$4:$A$6,Calibration!$C$4:$C$6,'CO2 Concentration Data'!C34)</f>
        <v>414.13657211257595</v>
      </c>
      <c r="G34">
        <f>TREND(Calibration!$A$4:$A$6,Calibration!$D$4:$D$6,'CO2 Concentration Data'!B34)</f>
        <v>408.12674144770045</v>
      </c>
      <c r="H34">
        <f>TREND(Calibration!$A$4:$A$6,Calibration!$E$4:$E$6,'CO2 Concentration Data'!D34)</f>
        <v>416.60871938707504</v>
      </c>
      <c r="I34">
        <f t="shared" ref="I34:I97" si="0">AVERAGE(H4:H34)</f>
        <v>413.26909963704435</v>
      </c>
    </row>
    <row r="35" spans="1:9" x14ac:dyDescent="0.25">
      <c r="A35">
        <v>161651</v>
      </c>
      <c r="B35">
        <v>0.41710001000000002</v>
      </c>
      <c r="C35">
        <v>1.0381</v>
      </c>
      <c r="D35">
        <v>0.61220001999999996</v>
      </c>
      <c r="F35">
        <f>TREND(Calibration!$A$4:$A$6,Calibration!$C$4:$C$6,'CO2 Concentration Data'!C35)</f>
        <v>414.58276693353491</v>
      </c>
      <c r="G35">
        <f>TREND(Calibration!$A$4:$A$6,Calibration!$D$4:$D$6,'CO2 Concentration Data'!B35)</f>
        <v>407.62288462158097</v>
      </c>
      <c r="H35">
        <f>TREND(Calibration!$A$4:$A$6,Calibration!$E$4:$E$6,'CO2 Concentration Data'!D35)</f>
        <v>418.23673163056435</v>
      </c>
      <c r="I35">
        <f t="shared" si="0"/>
        <v>413.43831786196108</v>
      </c>
    </row>
    <row r="36" spans="1:9" x14ac:dyDescent="0.25">
      <c r="A36">
        <v>166722</v>
      </c>
      <c r="B36">
        <v>0.41710001000000002</v>
      </c>
      <c r="C36">
        <v>1.03919995</v>
      </c>
      <c r="D36">
        <v>0.60079998000000001</v>
      </c>
      <c r="F36">
        <f>TREND(Calibration!$A$4:$A$6,Calibration!$C$4:$C$6,'CO2 Concentration Data'!C36)</f>
        <v>415.02891713744538</v>
      </c>
      <c r="G36">
        <f>TREND(Calibration!$A$4:$A$6,Calibration!$D$4:$D$6,'CO2 Concentration Data'!B36)</f>
        <v>407.62288462158097</v>
      </c>
      <c r="H36">
        <f>TREND(Calibration!$A$4:$A$6,Calibration!$E$4:$E$6,'CO2 Concentration Data'!D36)</f>
        <v>411.36295441465631</v>
      </c>
      <c r="I36">
        <f t="shared" si="0"/>
        <v>413.35468136417063</v>
      </c>
    </row>
    <row r="37" spans="1:9" x14ac:dyDescent="0.25">
      <c r="A37">
        <v>171693</v>
      </c>
      <c r="B37">
        <v>0.41819999000000002</v>
      </c>
      <c r="C37">
        <v>1.0381</v>
      </c>
      <c r="D37">
        <v>0.60460000999999997</v>
      </c>
      <c r="F37">
        <f>TREND(Calibration!$A$4:$A$6,Calibration!$C$4:$C$6,'CO2 Concentration Data'!C37)</f>
        <v>414.58276693353491</v>
      </c>
      <c r="G37">
        <f>TREND(Calibration!$A$4:$A$6,Calibration!$D$4:$D$6,'CO2 Concentration Data'!B37)</f>
        <v>408.73134948477076</v>
      </c>
      <c r="H37">
        <f>TREND(Calibration!$A$4:$A$6,Calibration!$E$4:$E$6,'CO2 Concentration Data'!D37)</f>
        <v>413.65422353597228</v>
      </c>
      <c r="I37">
        <f t="shared" si="0"/>
        <v>413.48305405211181</v>
      </c>
    </row>
    <row r="38" spans="1:9" x14ac:dyDescent="0.25">
      <c r="A38">
        <v>176625</v>
      </c>
      <c r="B38">
        <v>0.41760001000000002</v>
      </c>
      <c r="C38">
        <v>1.0359</v>
      </c>
      <c r="D38">
        <v>0.59859996999999998</v>
      </c>
      <c r="F38">
        <f>TREND(Calibration!$A$4:$A$6,Calibration!$C$4:$C$6,'CO2 Concentration Data'!C38)</f>
        <v>413.69042596476072</v>
      </c>
      <c r="G38">
        <f>TREND(Calibration!$A$4:$A$6,Calibration!$D$4:$D$6,'CO2 Concentration Data'!B38)</f>
        <v>408.12674144770045</v>
      </c>
      <c r="H38">
        <f>TREND(Calibration!$A$4:$A$6,Calibration!$E$4:$E$6,'CO2 Concentration Data'!D38)</f>
        <v>410.03643462939505</v>
      </c>
      <c r="I38">
        <f t="shared" si="0"/>
        <v>413.50444826824656</v>
      </c>
    </row>
    <row r="39" spans="1:9" x14ac:dyDescent="0.25">
      <c r="A39">
        <v>181622</v>
      </c>
      <c r="B39">
        <v>0.41539999999999999</v>
      </c>
      <c r="C39">
        <v>1.0336999899999999</v>
      </c>
      <c r="D39">
        <v>0.60570002000000001</v>
      </c>
      <c r="F39">
        <f>TREND(Calibration!$A$4:$A$6,Calibration!$C$4:$C$6,'CO2 Concentration Data'!C39)</f>
        <v>412.79808093989118</v>
      </c>
      <c r="G39">
        <f>TREND(Calibration!$A$4:$A$6,Calibration!$D$4:$D$6,'CO2 Concentration Data'!B39)</f>
        <v>405.90976133563822</v>
      </c>
      <c r="H39">
        <f>TREND(Calibration!$A$4:$A$6,Calibration!$E$4:$E$6,'CO2 Concentration Data'!D39)</f>
        <v>414.31748644340695</v>
      </c>
      <c r="I39">
        <f t="shared" si="0"/>
        <v>413.53751483291376</v>
      </c>
    </row>
    <row r="40" spans="1:9" x14ac:dyDescent="0.25">
      <c r="A40">
        <v>186621</v>
      </c>
      <c r="B40">
        <v>0.41600000999999998</v>
      </c>
      <c r="C40">
        <v>1.03149998</v>
      </c>
      <c r="D40">
        <v>0.60729997999999996</v>
      </c>
      <c r="F40">
        <f>TREND(Calibration!$A$4:$A$6,Calibration!$C$4:$C$6,'CO2 Concentration Data'!C40)</f>
        <v>411.90573591502175</v>
      </c>
      <c r="G40">
        <f>TREND(Calibration!$A$4:$A$6,Calibration!$D$4:$D$6,'CO2 Concentration Data'!B40)</f>
        <v>406.51439960411807</v>
      </c>
      <c r="H40">
        <f>TREND(Calibration!$A$4:$A$6,Calibration!$E$4:$E$6,'CO2 Concentration Data'!D40)</f>
        <v>415.28219960181377</v>
      </c>
      <c r="I40">
        <f t="shared" si="0"/>
        <v>413.54723922906152</v>
      </c>
    </row>
    <row r="41" spans="1:9" x14ac:dyDescent="0.25">
      <c r="A41">
        <v>191622</v>
      </c>
      <c r="B41">
        <v>0.4138</v>
      </c>
      <c r="C41">
        <v>1.0319999500000001</v>
      </c>
      <c r="D41">
        <v>0.59969996999999997</v>
      </c>
      <c r="F41">
        <f>TREND(Calibration!$A$4:$A$6,Calibration!$C$4:$C$6,'CO2 Concentration Data'!C41)</f>
        <v>412.10852851236632</v>
      </c>
      <c r="G41">
        <f>TREND(Calibration!$A$4:$A$6,Calibration!$D$4:$D$6,'CO2 Concentration Data'!B41)</f>
        <v>404.29741949205595</v>
      </c>
      <c r="H41">
        <f>TREND(Calibration!$A$4:$A$6,Calibration!$E$4:$E$6,'CO2 Concentration Data'!D41)</f>
        <v>410.69969150722164</v>
      </c>
      <c r="I41">
        <f t="shared" si="0"/>
        <v>413.42081177045617</v>
      </c>
    </row>
    <row r="42" spans="1:9" x14ac:dyDescent="0.25">
      <c r="A42">
        <v>196632</v>
      </c>
      <c r="B42">
        <v>0.41539999999999999</v>
      </c>
      <c r="C42">
        <v>1.0288000100000001</v>
      </c>
      <c r="D42">
        <v>0.59689999000000005</v>
      </c>
      <c r="F42">
        <f>TREND(Calibration!$A$4:$A$6,Calibration!$C$4:$C$6,'CO2 Concentration Data'!C42)</f>
        <v>410.81060234890305</v>
      </c>
      <c r="G42">
        <f>TREND(Calibration!$A$4:$A$6,Calibration!$D$4:$D$6,'CO2 Concentration Data'!B42)</f>
        <v>405.90976133563822</v>
      </c>
      <c r="H42">
        <f>TREND(Calibration!$A$4:$A$6,Calibration!$E$4:$E$6,'CO2 Concentration Data'!D42)</f>
        <v>409.01141333196983</v>
      </c>
      <c r="I42">
        <f t="shared" si="0"/>
        <v>413.19713276473749</v>
      </c>
    </row>
    <row r="43" spans="1:9" x14ac:dyDescent="0.25">
      <c r="A43">
        <v>201739</v>
      </c>
      <c r="B43">
        <v>0.4138</v>
      </c>
      <c r="C43">
        <v>1.0276999499999999</v>
      </c>
      <c r="D43">
        <v>0.58710002999999999</v>
      </c>
      <c r="F43">
        <f>TREND(Calibration!$A$4:$A$6,Calibration!$C$4:$C$6,'CO2 Concentration Data'!C43)</f>
        <v>410.36440752794402</v>
      </c>
      <c r="G43">
        <f>TREND(Calibration!$A$4:$A$6,Calibration!$D$4:$D$6,'CO2 Concentration Data'!B43)</f>
        <v>404.29741949205595</v>
      </c>
      <c r="H43">
        <f>TREND(Calibration!$A$4:$A$6,Calibration!$E$4:$E$6,'CO2 Concentration Data'!D43)</f>
        <v>403.10242162976431</v>
      </c>
      <c r="I43">
        <f t="shared" si="0"/>
        <v>412.7731155602952</v>
      </c>
    </row>
    <row r="44" spans="1:9" x14ac:dyDescent="0.25">
      <c r="A44">
        <v>206619</v>
      </c>
      <c r="B44">
        <v>0.41429999000000001</v>
      </c>
      <c r="C44">
        <v>1.0270999700000001</v>
      </c>
      <c r="D44">
        <v>0.59149998000000004</v>
      </c>
      <c r="F44">
        <f>TREND(Calibration!$A$4:$A$6,Calibration!$C$4:$C$6,'CO2 Concentration Data'!C44)</f>
        <v>410.12104992137813</v>
      </c>
      <c r="G44">
        <f>TREND(Calibration!$A$4:$A$6,Calibration!$D$4:$D$6,'CO2 Concentration Data'!B44)</f>
        <v>404.80126624103889</v>
      </c>
      <c r="H44">
        <f>TREND(Calibration!$A$4:$A$6,Calibration!$E$4:$E$6,'CO2 Concentration Data'!D44)</f>
        <v>405.75541899303101</v>
      </c>
      <c r="I44">
        <f t="shared" si="0"/>
        <v>412.57277619455061</v>
      </c>
    </row>
    <row r="45" spans="1:9" x14ac:dyDescent="0.25">
      <c r="A45">
        <v>211667</v>
      </c>
      <c r="B45">
        <v>0.41330001</v>
      </c>
      <c r="C45">
        <v>1.02820003</v>
      </c>
      <c r="D45">
        <v>0.59089999999999998</v>
      </c>
      <c r="F45">
        <f>TREND(Calibration!$A$4:$A$6,Calibration!$C$4:$C$6,'CO2 Concentration Data'!C45)</f>
        <v>410.56724474233704</v>
      </c>
      <c r="G45">
        <f>TREND(Calibration!$A$4:$A$6,Calibration!$D$4:$D$6,'CO2 Concentration Data'!B45)</f>
        <v>403.79357274307296</v>
      </c>
      <c r="H45">
        <f>TREND(Calibration!$A$4:$A$6,Calibration!$E$4:$E$6,'CO2 Concentration Data'!D45)</f>
        <v>405.3936545734324</v>
      </c>
      <c r="I45">
        <f t="shared" si="0"/>
        <v>412.25379087105443</v>
      </c>
    </row>
    <row r="46" spans="1:9" x14ac:dyDescent="0.25">
      <c r="A46">
        <v>216621</v>
      </c>
      <c r="B46">
        <v>0.41330001</v>
      </c>
      <c r="C46">
        <v>1.0260000199999999</v>
      </c>
      <c r="D46">
        <v>0.58979999999999999</v>
      </c>
      <c r="F46">
        <f>TREND(Calibration!$A$4:$A$6,Calibration!$C$4:$C$6,'CO2 Concentration Data'!C46)</f>
        <v>409.6748997174675</v>
      </c>
      <c r="G46">
        <f>TREND(Calibration!$A$4:$A$6,Calibration!$D$4:$D$6,'CO2 Concentration Data'!B46)</f>
        <v>403.79357274307296</v>
      </c>
      <c r="H46">
        <f>TREND(Calibration!$A$4:$A$6,Calibration!$E$4:$E$6,'CO2 Concentration Data'!D46)</f>
        <v>404.7303976956058</v>
      </c>
      <c r="I46">
        <f t="shared" si="0"/>
        <v>411.9231345605503</v>
      </c>
    </row>
    <row r="47" spans="1:9" x14ac:dyDescent="0.25">
      <c r="A47">
        <v>221627</v>
      </c>
      <c r="B47">
        <v>0.41270000000000001</v>
      </c>
      <c r="C47">
        <v>1.0238000199999999</v>
      </c>
      <c r="D47">
        <v>0.59750002999999996</v>
      </c>
      <c r="F47">
        <f>TREND(Calibration!$A$4:$A$6,Calibration!$C$4:$C$6,'CO2 Concentration Data'!C47)</f>
        <v>408.78255874869336</v>
      </c>
      <c r="G47">
        <f>TREND(Calibration!$A$4:$A$6,Calibration!$D$4:$D$6,'CO2 Concentration Data'!B47)</f>
        <v>403.18893447459311</v>
      </c>
      <c r="H47">
        <f>TREND(Calibration!$A$4:$A$6,Calibration!$E$4:$E$6,'CO2 Concentration Data'!D47)</f>
        <v>409.37321392921626</v>
      </c>
      <c r="I47">
        <f t="shared" si="0"/>
        <v>411.80643285961713</v>
      </c>
    </row>
    <row r="48" spans="1:9" x14ac:dyDescent="0.25">
      <c r="A48">
        <v>226633</v>
      </c>
      <c r="B48">
        <v>0.41429999000000001</v>
      </c>
      <c r="C48">
        <v>1.02330005</v>
      </c>
      <c r="D48">
        <v>0.58979999999999999</v>
      </c>
      <c r="F48">
        <f>TREND(Calibration!$A$4:$A$6,Calibration!$C$4:$C$6,'CO2 Concentration Data'!C48)</f>
        <v>408.57976615134885</v>
      </c>
      <c r="G48">
        <f>TREND(Calibration!$A$4:$A$6,Calibration!$D$4:$D$6,'CO2 Concentration Data'!B48)</f>
        <v>404.80126624103889</v>
      </c>
      <c r="H48">
        <f>TREND(Calibration!$A$4:$A$6,Calibration!$E$4:$E$6,'CO2 Concentration Data'!D48)</f>
        <v>404.7303976956058</v>
      </c>
      <c r="I48">
        <f t="shared" si="0"/>
        <v>411.50884291927667</v>
      </c>
    </row>
    <row r="49" spans="1:9" x14ac:dyDescent="0.25">
      <c r="A49">
        <v>231633</v>
      </c>
      <c r="B49">
        <v>0.41159999000000003</v>
      </c>
      <c r="C49">
        <v>1.0227999699999999</v>
      </c>
      <c r="D49">
        <v>0.59089999999999998</v>
      </c>
      <c r="F49">
        <f>TREND(Calibration!$A$4:$A$6,Calibration!$C$4:$C$6,'CO2 Concentration Data'!C49)</f>
        <v>408.37692893695578</v>
      </c>
      <c r="G49">
        <f>TREND(Calibration!$A$4:$A$6,Calibration!$D$4:$D$6,'CO2 Concentration Data'!B49)</f>
        <v>402.08043937999378</v>
      </c>
      <c r="H49">
        <f>TREND(Calibration!$A$4:$A$6,Calibration!$E$4:$E$6,'CO2 Concentration Data'!D49)</f>
        <v>405.3936545734324</v>
      </c>
      <c r="I49">
        <f t="shared" si="0"/>
        <v>411.40186561449116</v>
      </c>
    </row>
    <row r="50" spans="1:9" x14ac:dyDescent="0.25">
      <c r="A50">
        <v>236764</v>
      </c>
      <c r="B50">
        <v>0.41159999000000003</v>
      </c>
      <c r="C50">
        <v>1.02330005</v>
      </c>
      <c r="D50">
        <v>0.58600003000000001</v>
      </c>
      <c r="F50">
        <f>TREND(Calibration!$A$4:$A$6,Calibration!$C$4:$C$6,'CO2 Concentration Data'!C50)</f>
        <v>408.57976615134885</v>
      </c>
      <c r="G50">
        <f>TREND(Calibration!$A$4:$A$6,Calibration!$D$4:$D$6,'CO2 Concentration Data'!B50)</f>
        <v>402.08043937999378</v>
      </c>
      <c r="H50">
        <f>TREND(Calibration!$A$4:$A$6,Calibration!$E$4:$E$6,'CO2 Concentration Data'!D50)</f>
        <v>402.43916475193765</v>
      </c>
      <c r="I50">
        <f t="shared" si="0"/>
        <v>410.96617859006182</v>
      </c>
    </row>
    <row r="51" spans="1:9" x14ac:dyDescent="0.25">
      <c r="A51">
        <v>241623</v>
      </c>
      <c r="B51">
        <v>0.41270000000000001</v>
      </c>
      <c r="C51">
        <v>1.0211000400000001</v>
      </c>
      <c r="D51">
        <v>0.59089999999999998</v>
      </c>
      <c r="F51">
        <f>TREND(Calibration!$A$4:$A$6,Calibration!$C$4:$C$6,'CO2 Concentration Data'!C51)</f>
        <v>407.68742112647936</v>
      </c>
      <c r="G51">
        <f>TREND(Calibration!$A$4:$A$6,Calibration!$D$4:$D$6,'CO2 Concentration Data'!B51)</f>
        <v>403.18893447459311</v>
      </c>
      <c r="H51">
        <f>TREND(Calibration!$A$4:$A$6,Calibration!$E$4:$E$6,'CO2 Concentration Data'!D51)</f>
        <v>405.3936545734324</v>
      </c>
      <c r="I51">
        <f t="shared" si="0"/>
        <v>410.60440230575074</v>
      </c>
    </row>
    <row r="52" spans="1:9" x14ac:dyDescent="0.25">
      <c r="A52">
        <v>246621</v>
      </c>
      <c r="B52">
        <v>0.41159999000000003</v>
      </c>
      <c r="C52">
        <v>1.0217000199999999</v>
      </c>
      <c r="D52">
        <v>0.59259998999999997</v>
      </c>
      <c r="F52">
        <f>TREND(Calibration!$A$4:$A$6,Calibration!$C$4:$C$6,'CO2 Concentration Data'!C52)</f>
        <v>407.93077873304526</v>
      </c>
      <c r="G52">
        <f>TREND(Calibration!$A$4:$A$6,Calibration!$D$4:$D$6,'CO2 Concentration Data'!B52)</f>
        <v>402.08043937999378</v>
      </c>
      <c r="H52">
        <f>TREND(Calibration!$A$4:$A$6,Calibration!$E$4:$E$6,'CO2 Concentration Data'!D52)</f>
        <v>406.41868190046563</v>
      </c>
      <c r="I52">
        <f t="shared" si="0"/>
        <v>410.21150507511533</v>
      </c>
    </row>
    <row r="53" spans="1:9" x14ac:dyDescent="0.25">
      <c r="A53">
        <v>251635</v>
      </c>
      <c r="B53">
        <v>0.40720001</v>
      </c>
      <c r="C53">
        <v>1.01950002</v>
      </c>
      <c r="D53">
        <v>0.59200001000000002</v>
      </c>
      <c r="F53">
        <f>TREND(Calibration!$A$4:$A$6,Calibration!$C$4:$C$6,'CO2 Concentration Data'!C53)</f>
        <v>407.03843776427112</v>
      </c>
      <c r="G53">
        <f>TREND(Calibration!$A$4:$A$6,Calibration!$D$4:$D$6,'CO2 Concentration Data'!B53)</f>
        <v>397.64651946441546</v>
      </c>
      <c r="H53">
        <f>TREND(Calibration!$A$4:$A$6,Calibration!$E$4:$E$6,'CO2 Concentration Data'!D53)</f>
        <v>406.05691748086707</v>
      </c>
      <c r="I53">
        <f t="shared" si="0"/>
        <v>409.84972898530776</v>
      </c>
    </row>
    <row r="54" spans="1:9" x14ac:dyDescent="0.25">
      <c r="A54">
        <v>256620</v>
      </c>
      <c r="B54">
        <v>0.41049998999999998</v>
      </c>
      <c r="C54">
        <v>1.0183999500000001</v>
      </c>
      <c r="D54">
        <v>0.58539998999999998</v>
      </c>
      <c r="F54">
        <f>TREND(Calibration!$A$4:$A$6,Calibration!$C$4:$C$6,'CO2 Concentration Data'!C54)</f>
        <v>406.59223888721687</v>
      </c>
      <c r="G54">
        <f>TREND(Calibration!$A$4:$A$6,Calibration!$D$4:$D$6,'CO2 Concentration Data'!B54)</f>
        <v>400.97195436253088</v>
      </c>
      <c r="H54">
        <f>TREND(Calibration!$A$4:$A$6,Calibration!$E$4:$E$6,'CO2 Concentration Data'!D54)</f>
        <v>402.07736415469117</v>
      </c>
      <c r="I54">
        <f t="shared" si="0"/>
        <v>409.35958020755908</v>
      </c>
    </row>
    <row r="55" spans="1:9" x14ac:dyDescent="0.25">
      <c r="A55">
        <v>261620</v>
      </c>
      <c r="B55">
        <v>0.41159999000000003</v>
      </c>
      <c r="C55">
        <v>1.0199999799999999</v>
      </c>
      <c r="D55">
        <v>0.59530002000000004</v>
      </c>
      <c r="F55">
        <f>TREND(Calibration!$A$4:$A$6,Calibration!$C$4:$C$6,'CO2 Concentration Data'!C55)</f>
        <v>407.24122630552034</v>
      </c>
      <c r="G55">
        <f>TREND(Calibration!$A$4:$A$6,Calibration!$D$4:$D$6,'CO2 Concentration Data'!B55)</f>
        <v>402.08043937999378</v>
      </c>
      <c r="H55">
        <f>TREND(Calibration!$A$4:$A$6,Calibration!$E$4:$E$6,'CO2 Concentration Data'!D55)</f>
        <v>408.04669414395499</v>
      </c>
      <c r="I55">
        <f t="shared" si="0"/>
        <v>409.09505566486479</v>
      </c>
    </row>
    <row r="56" spans="1:9" x14ac:dyDescent="0.25">
      <c r="A56">
        <v>266620</v>
      </c>
      <c r="B56">
        <v>0.41270000000000001</v>
      </c>
      <c r="C56">
        <v>1.0211000400000001</v>
      </c>
      <c r="D56">
        <v>0.60290003000000003</v>
      </c>
      <c r="F56">
        <f>TREND(Calibration!$A$4:$A$6,Calibration!$C$4:$C$6,'CO2 Concentration Data'!C56)</f>
        <v>407.68742112647936</v>
      </c>
      <c r="G56">
        <f>TREND(Calibration!$A$4:$A$6,Calibration!$D$4:$D$6,'CO2 Concentration Data'!B56)</f>
        <v>403.18893447459311</v>
      </c>
      <c r="H56">
        <f>TREND(Calibration!$A$4:$A$6,Calibration!$E$4:$E$6,'CO2 Concentration Data'!D56)</f>
        <v>412.62920223854712</v>
      </c>
      <c r="I56">
        <f t="shared" si="0"/>
        <v>408.96668414394458</v>
      </c>
    </row>
    <row r="57" spans="1:9" x14ac:dyDescent="0.25">
      <c r="A57">
        <v>271621</v>
      </c>
      <c r="B57">
        <v>0.41270000000000001</v>
      </c>
      <c r="C57">
        <v>1.0217000199999999</v>
      </c>
      <c r="D57">
        <v>0.59640002000000003</v>
      </c>
      <c r="F57">
        <f>TREND(Calibration!$A$4:$A$6,Calibration!$C$4:$C$6,'CO2 Concentration Data'!C57)</f>
        <v>407.93077873304526</v>
      </c>
      <c r="G57">
        <f>TREND(Calibration!$A$4:$A$6,Calibration!$D$4:$D$6,'CO2 Concentration Data'!B57)</f>
        <v>403.18893447459311</v>
      </c>
      <c r="H57">
        <f>TREND(Calibration!$A$4:$A$6,Calibration!$E$4:$E$6,'CO2 Concentration Data'!D57)</f>
        <v>408.70995102178165</v>
      </c>
      <c r="I57">
        <f t="shared" si="0"/>
        <v>408.77607150838958</v>
      </c>
    </row>
    <row r="58" spans="1:9" x14ac:dyDescent="0.25">
      <c r="A58">
        <v>276622</v>
      </c>
      <c r="B58">
        <v>0.41220000000000001</v>
      </c>
      <c r="C58">
        <v>1.0221999900000001</v>
      </c>
      <c r="D58">
        <v>0.59640002000000003</v>
      </c>
      <c r="F58">
        <f>TREND(Calibration!$A$4:$A$6,Calibration!$C$4:$C$6,'CO2 Concentration Data'!C58)</f>
        <v>408.13357133038988</v>
      </c>
      <c r="G58">
        <f>TREND(Calibration!$A$4:$A$6,Calibration!$D$4:$D$6,'CO2 Concentration Data'!B58)</f>
        <v>402.68507764847362</v>
      </c>
      <c r="H58">
        <f>TREND(Calibration!$A$4:$A$6,Calibration!$E$4:$E$6,'CO2 Concentration Data'!D58)</f>
        <v>408.70995102178165</v>
      </c>
      <c r="I58">
        <f t="shared" si="0"/>
        <v>408.6593698074563</v>
      </c>
    </row>
    <row r="59" spans="1:9" x14ac:dyDescent="0.25">
      <c r="A59">
        <v>281618</v>
      </c>
      <c r="B59">
        <v>0.41220000000000001</v>
      </c>
      <c r="C59">
        <v>1.02330005</v>
      </c>
      <c r="D59">
        <v>0.59750002999999996</v>
      </c>
      <c r="F59">
        <f>TREND(Calibration!$A$4:$A$6,Calibration!$C$4:$C$6,'CO2 Concentration Data'!C59)</f>
        <v>408.57976615134885</v>
      </c>
      <c r="G59">
        <f>TREND(Calibration!$A$4:$A$6,Calibration!$D$4:$D$6,'CO2 Concentration Data'!B59)</f>
        <v>402.68507764847362</v>
      </c>
      <c r="H59">
        <f>TREND(Calibration!$A$4:$A$6,Calibration!$E$4:$E$6,'CO2 Concentration Data'!D59)</f>
        <v>409.37321392921626</v>
      </c>
      <c r="I59">
        <f t="shared" si="0"/>
        <v>408.76634711224176</v>
      </c>
    </row>
    <row r="60" spans="1:9" x14ac:dyDescent="0.25">
      <c r="A60">
        <v>286619</v>
      </c>
      <c r="B60">
        <v>0.41220000000000001</v>
      </c>
      <c r="C60">
        <v>1.0244</v>
      </c>
      <c r="D60">
        <v>0.59469998000000002</v>
      </c>
      <c r="F60">
        <f>TREND(Calibration!$A$4:$A$6,Calibration!$C$4:$C$6,'CO2 Concentration Data'!C60)</f>
        <v>409.02591635525937</v>
      </c>
      <c r="G60">
        <f>TREND(Calibration!$A$4:$A$6,Calibration!$D$4:$D$6,'CO2 Concentration Data'!B60)</f>
        <v>402.68507764847362</v>
      </c>
      <c r="H60">
        <f>TREND(Calibration!$A$4:$A$6,Calibration!$E$4:$E$6,'CO2 Concentration Data'!D60)</f>
        <v>407.68489354670857</v>
      </c>
      <c r="I60">
        <f t="shared" si="0"/>
        <v>408.84025804686354</v>
      </c>
    </row>
    <row r="61" spans="1:9" x14ac:dyDescent="0.25">
      <c r="A61">
        <v>291620</v>
      </c>
      <c r="B61">
        <v>0.41330001</v>
      </c>
      <c r="C61">
        <v>1.0238000199999999</v>
      </c>
      <c r="D61">
        <v>0.60129999999999995</v>
      </c>
      <c r="F61">
        <f>TREND(Calibration!$A$4:$A$6,Calibration!$C$4:$C$6,'CO2 Concentration Data'!C61)</f>
        <v>408.78255874869336</v>
      </c>
      <c r="G61">
        <f>TREND(Calibration!$A$4:$A$6,Calibration!$D$4:$D$6,'CO2 Concentration Data'!B61)</f>
        <v>403.79357274307296</v>
      </c>
      <c r="H61">
        <f>TREND(Calibration!$A$4:$A$6,Calibration!$E$4:$E$6,'CO2 Concentration Data'!D61)</f>
        <v>411.66444687288435</v>
      </c>
      <c r="I61">
        <f t="shared" si="0"/>
        <v>408.97835513095242</v>
      </c>
    </row>
    <row r="62" spans="1:9" x14ac:dyDescent="0.25">
      <c r="A62">
        <v>296620</v>
      </c>
      <c r="B62">
        <v>0.41330001</v>
      </c>
      <c r="C62">
        <v>1.0238000199999999</v>
      </c>
      <c r="D62">
        <v>0.60570002000000001</v>
      </c>
      <c r="F62">
        <f>TREND(Calibration!$A$4:$A$6,Calibration!$C$4:$C$6,'CO2 Concentration Data'!C62)</f>
        <v>408.78255874869336</v>
      </c>
      <c r="G62">
        <f>TREND(Calibration!$A$4:$A$6,Calibration!$D$4:$D$6,'CO2 Concentration Data'!B62)</f>
        <v>403.79357274307296</v>
      </c>
      <c r="H62">
        <f>TREND(Calibration!$A$4:$A$6,Calibration!$E$4:$E$6,'CO2 Concentration Data'!D62)</f>
        <v>414.31748644340695</v>
      </c>
      <c r="I62">
        <f t="shared" si="0"/>
        <v>409.27594623831391</v>
      </c>
    </row>
    <row r="63" spans="1:9" x14ac:dyDescent="0.25">
      <c r="A63">
        <v>301625</v>
      </c>
      <c r="B63">
        <v>0.41159999000000003</v>
      </c>
      <c r="C63">
        <v>1.0244</v>
      </c>
      <c r="D63">
        <v>0.61170000000000002</v>
      </c>
      <c r="F63">
        <f>TREND(Calibration!$A$4:$A$6,Calibration!$C$4:$C$6,'CO2 Concentration Data'!C63)</f>
        <v>409.02591635525937</v>
      </c>
      <c r="G63">
        <f>TREND(Calibration!$A$4:$A$6,Calibration!$D$4:$D$6,'CO2 Concentration Data'!B63)</f>
        <v>402.08043937999378</v>
      </c>
      <c r="H63">
        <f>TREND(Calibration!$A$4:$A$6,Calibration!$E$4:$E$6,'CO2 Concentration Data'!D63)</f>
        <v>417.93523917233637</v>
      </c>
      <c r="I63">
        <f t="shared" si="0"/>
        <v>409.48795542404542</v>
      </c>
    </row>
    <row r="64" spans="1:9" x14ac:dyDescent="0.25">
      <c r="A64">
        <v>306656</v>
      </c>
      <c r="B64">
        <v>0.41270000000000001</v>
      </c>
      <c r="C64">
        <v>1.0221999900000001</v>
      </c>
      <c r="D64">
        <v>0.60729997999999996</v>
      </c>
      <c r="F64">
        <f>TREND(Calibration!$A$4:$A$6,Calibration!$C$4:$C$6,'CO2 Concentration Data'!C64)</f>
        <v>408.13357133038988</v>
      </c>
      <c r="G64">
        <f>TREND(Calibration!$A$4:$A$6,Calibration!$D$4:$D$6,'CO2 Concentration Data'!B64)</f>
        <v>403.18893447459311</v>
      </c>
      <c r="H64">
        <f>TREND(Calibration!$A$4:$A$6,Calibration!$E$4:$E$6,'CO2 Concentration Data'!D64)</f>
        <v>415.28219960181377</v>
      </c>
      <c r="I64">
        <f t="shared" si="0"/>
        <v>409.49767982019318</v>
      </c>
    </row>
    <row r="65" spans="1:9" x14ac:dyDescent="0.25">
      <c r="A65">
        <v>311621</v>
      </c>
      <c r="B65">
        <v>0.41159999000000003</v>
      </c>
      <c r="C65">
        <v>1.0227999699999999</v>
      </c>
      <c r="D65">
        <v>0.60399997000000005</v>
      </c>
      <c r="F65">
        <f>TREND(Calibration!$A$4:$A$6,Calibration!$C$4:$C$6,'CO2 Concentration Data'!C65)</f>
        <v>408.37692893695578</v>
      </c>
      <c r="G65">
        <f>TREND(Calibration!$A$4:$A$6,Calibration!$D$4:$D$6,'CO2 Concentration Data'!B65)</f>
        <v>402.08043937999378</v>
      </c>
      <c r="H65">
        <f>TREND(Calibration!$A$4:$A$6,Calibration!$E$4:$E$6,'CO2 Concentration Data'!D65)</f>
        <v>413.29242293872591</v>
      </c>
      <c r="I65">
        <f t="shared" si="0"/>
        <v>409.39070251540772</v>
      </c>
    </row>
    <row r="66" spans="1:9" x14ac:dyDescent="0.25">
      <c r="A66">
        <v>316619</v>
      </c>
      <c r="B66">
        <v>0.41270000000000001</v>
      </c>
      <c r="C66">
        <v>1.0244</v>
      </c>
      <c r="D66">
        <v>0.61000001000000004</v>
      </c>
      <c r="F66">
        <f>TREND(Calibration!$A$4:$A$6,Calibration!$C$4:$C$6,'CO2 Concentration Data'!C66)</f>
        <v>409.02591635525937</v>
      </c>
      <c r="G66">
        <f>TREND(Calibration!$A$4:$A$6,Calibration!$D$4:$D$6,'CO2 Concentration Data'!B66)</f>
        <v>403.18893447459311</v>
      </c>
      <c r="H66">
        <f>TREND(Calibration!$A$4:$A$6,Calibration!$E$4:$E$6,'CO2 Concentration Data'!D66)</f>
        <v>416.91021184530314</v>
      </c>
      <c r="I66">
        <f t="shared" si="0"/>
        <v>409.34791155459283</v>
      </c>
    </row>
    <row r="67" spans="1:9" x14ac:dyDescent="0.25">
      <c r="A67">
        <v>321624</v>
      </c>
      <c r="B67">
        <v>0.41330001</v>
      </c>
      <c r="C67">
        <v>1.0248999599999999</v>
      </c>
      <c r="D67">
        <v>0.59579998000000001</v>
      </c>
      <c r="F67">
        <f>TREND(Calibration!$A$4:$A$6,Calibration!$C$4:$C$6,'CO2 Concentration Data'!C67)</f>
        <v>409.22870489650859</v>
      </c>
      <c r="G67">
        <f>TREND(Calibration!$A$4:$A$6,Calibration!$D$4:$D$6,'CO2 Concentration Data'!B67)</f>
        <v>403.79357274307296</v>
      </c>
      <c r="H67">
        <f>TREND(Calibration!$A$4:$A$6,Calibration!$E$4:$E$6,'CO2 Concentration Data'!D67)</f>
        <v>408.34815042453516</v>
      </c>
      <c r="I67">
        <f t="shared" si="0"/>
        <v>409.2506598129761</v>
      </c>
    </row>
    <row r="68" spans="1:9" x14ac:dyDescent="0.25">
      <c r="A68">
        <v>326632</v>
      </c>
      <c r="B68">
        <v>0.41220000000000001</v>
      </c>
      <c r="C68">
        <v>1.02330005</v>
      </c>
      <c r="D68">
        <v>0.60680002</v>
      </c>
      <c r="F68">
        <f>TREND(Calibration!$A$4:$A$6,Calibration!$C$4:$C$6,'CO2 Concentration Data'!C68)</f>
        <v>408.57976615134885</v>
      </c>
      <c r="G68">
        <f>TREND(Calibration!$A$4:$A$6,Calibration!$D$4:$D$6,'CO2 Concentration Data'!B68)</f>
        <v>402.68507764847362</v>
      </c>
      <c r="H68">
        <f>TREND(Calibration!$A$4:$A$6,Calibration!$E$4:$E$6,'CO2 Concentration Data'!D68)</f>
        <v>414.9807433212336</v>
      </c>
      <c r="I68">
        <f t="shared" si="0"/>
        <v>409.29345077379099</v>
      </c>
    </row>
    <row r="69" spans="1:9" x14ac:dyDescent="0.25">
      <c r="A69">
        <v>331621</v>
      </c>
      <c r="B69">
        <v>0.41270000000000001</v>
      </c>
      <c r="C69">
        <v>1.0238000199999999</v>
      </c>
      <c r="D69">
        <v>0.59579998000000001</v>
      </c>
      <c r="F69">
        <f>TREND(Calibration!$A$4:$A$6,Calibration!$C$4:$C$6,'CO2 Concentration Data'!C69)</f>
        <v>408.78255874869336</v>
      </c>
      <c r="G69">
        <f>TREND(Calibration!$A$4:$A$6,Calibration!$D$4:$D$6,'CO2 Concentration Data'!B69)</f>
        <v>403.18893447459311</v>
      </c>
      <c r="H69">
        <f>TREND(Calibration!$A$4:$A$6,Calibration!$E$4:$E$6,'CO2 Concentration Data'!D69)</f>
        <v>408.34815042453516</v>
      </c>
      <c r="I69">
        <f t="shared" si="0"/>
        <v>409.23898999298905</v>
      </c>
    </row>
    <row r="70" spans="1:9" x14ac:dyDescent="0.25">
      <c r="A70">
        <v>336626</v>
      </c>
      <c r="B70">
        <v>0.41220000000000001</v>
      </c>
      <c r="C70">
        <v>1.0217000199999999</v>
      </c>
      <c r="D70">
        <v>0.60460000999999997</v>
      </c>
      <c r="F70">
        <f>TREND(Calibration!$A$4:$A$6,Calibration!$C$4:$C$6,'CO2 Concentration Data'!C70)</f>
        <v>407.93077873304526</v>
      </c>
      <c r="G70">
        <f>TREND(Calibration!$A$4:$A$6,Calibration!$D$4:$D$6,'CO2 Concentration Data'!B70)</f>
        <v>402.68507764847362</v>
      </c>
      <c r="H70">
        <f>TREND(Calibration!$A$4:$A$6,Calibration!$E$4:$E$6,'CO2 Concentration Data'!D70)</f>
        <v>413.65422353597228</v>
      </c>
      <c r="I70">
        <f t="shared" si="0"/>
        <v>409.21759441532981</v>
      </c>
    </row>
    <row r="71" spans="1:9" x14ac:dyDescent="0.25">
      <c r="A71">
        <v>341628</v>
      </c>
      <c r="B71">
        <v>0.41270000000000001</v>
      </c>
      <c r="C71">
        <v>1.0238000199999999</v>
      </c>
      <c r="D71">
        <v>0.60180001999999999</v>
      </c>
      <c r="F71">
        <f>TREND(Calibration!$A$4:$A$6,Calibration!$C$4:$C$6,'CO2 Concentration Data'!C71)</f>
        <v>408.78255874869336</v>
      </c>
      <c r="G71">
        <f>TREND(Calibration!$A$4:$A$6,Calibration!$D$4:$D$6,'CO2 Concentration Data'!B71)</f>
        <v>403.18893447459311</v>
      </c>
      <c r="H71">
        <f>TREND(Calibration!$A$4:$A$6,Calibration!$E$4:$E$6,'CO2 Concentration Data'!D71)</f>
        <v>411.96593933111245</v>
      </c>
      <c r="I71">
        <f t="shared" si="0"/>
        <v>409.11061827756532</v>
      </c>
    </row>
    <row r="72" spans="1:9" x14ac:dyDescent="0.25">
      <c r="A72">
        <v>346627</v>
      </c>
      <c r="B72">
        <v>0.41270000000000001</v>
      </c>
      <c r="C72">
        <v>1.0248999599999999</v>
      </c>
      <c r="D72">
        <v>0.60240000000000005</v>
      </c>
      <c r="F72">
        <f>TREND(Calibration!$A$4:$A$6,Calibration!$C$4:$C$6,'CO2 Concentration Data'!C72)</f>
        <v>409.22870489650859</v>
      </c>
      <c r="G72">
        <f>TREND(Calibration!$A$4:$A$6,Calibration!$D$4:$D$6,'CO2 Concentration Data'!B72)</f>
        <v>403.18893447459311</v>
      </c>
      <c r="H72">
        <f>TREND(Calibration!$A$4:$A$6,Calibration!$E$4:$E$6,'CO2 Concentration Data'!D72)</f>
        <v>412.32770375071107</v>
      </c>
      <c r="I72">
        <f t="shared" si="0"/>
        <v>409.16313480154878</v>
      </c>
    </row>
    <row r="73" spans="1:9" x14ac:dyDescent="0.25">
      <c r="A73">
        <v>351738</v>
      </c>
      <c r="B73">
        <v>0.41870001000000001</v>
      </c>
      <c r="C73">
        <v>1.0385999699999999</v>
      </c>
      <c r="D73">
        <v>0.60129999999999995</v>
      </c>
      <c r="F73">
        <f>TREND(Calibration!$A$4:$A$6,Calibration!$C$4:$C$6,'CO2 Concentration Data'!C73)</f>
        <v>414.78555953087942</v>
      </c>
      <c r="G73">
        <f>TREND(Calibration!$A$4:$A$6,Calibration!$D$4:$D$6,'CO2 Concentration Data'!B73)</f>
        <v>409.23522646516329</v>
      </c>
      <c r="H73">
        <f>TREND(Calibration!$A$4:$A$6,Calibration!$E$4:$E$6,'CO2 Concentration Data'!D73)</f>
        <v>411.66444687288435</v>
      </c>
      <c r="I73">
        <f t="shared" si="0"/>
        <v>409.24871652867506</v>
      </c>
    </row>
    <row r="74" spans="1:9" x14ac:dyDescent="0.25">
      <c r="A74">
        <v>356699</v>
      </c>
      <c r="B74">
        <v>0.42199998999999999</v>
      </c>
      <c r="C74">
        <v>1.0381</v>
      </c>
      <c r="D74">
        <v>0.59310001000000001</v>
      </c>
      <c r="F74">
        <f>TREND(Calibration!$A$4:$A$6,Calibration!$C$4:$C$6,'CO2 Concentration Data'!C74)</f>
        <v>414.58276693353491</v>
      </c>
      <c r="G74">
        <f>TREND(Calibration!$A$4:$A$6,Calibration!$D$4:$D$6,'CO2 Concentration Data'!B74)</f>
        <v>412.56066136327871</v>
      </c>
      <c r="H74">
        <f>TREND(Calibration!$A$4:$A$6,Calibration!$E$4:$E$6,'CO2 Concentration Data'!D74)</f>
        <v>406.72017435869373</v>
      </c>
      <c r="I74">
        <f t="shared" si="0"/>
        <v>409.36541822960828</v>
      </c>
    </row>
    <row r="75" spans="1:9" x14ac:dyDescent="0.25">
      <c r="A75">
        <v>361693</v>
      </c>
      <c r="B75">
        <v>0.42910000999999998</v>
      </c>
      <c r="C75">
        <v>1.04299998</v>
      </c>
      <c r="D75">
        <v>0.59089999999999998</v>
      </c>
      <c r="F75">
        <f>TREND(Calibration!$A$4:$A$6,Calibration!$C$4:$C$6,'CO2 Concentration Data'!C75)</f>
        <v>416.5702455245231</v>
      </c>
      <c r="G75">
        <f>TREND(Calibration!$A$4:$A$6,Calibration!$D$4:$D$6,'CO2 Concentration Data'!B75)</f>
        <v>419.71544844844823</v>
      </c>
      <c r="H75">
        <f>TREND(Calibration!$A$4:$A$6,Calibration!$E$4:$E$6,'CO2 Concentration Data'!D75)</f>
        <v>405.3936545734324</v>
      </c>
      <c r="I75">
        <f t="shared" si="0"/>
        <v>409.35374840962118</v>
      </c>
    </row>
    <row r="76" spans="1:9" x14ac:dyDescent="0.25">
      <c r="A76">
        <v>366621</v>
      </c>
      <c r="B76">
        <v>0.43180001000000001</v>
      </c>
      <c r="C76">
        <v>1.0741000199999999</v>
      </c>
      <c r="D76">
        <v>0.58819997000000002</v>
      </c>
      <c r="F76">
        <f>TREND(Calibration!$A$4:$A$6,Calibration!$C$4:$C$6,'CO2 Concentration Data'!C76)</f>
        <v>429.18471817112106</v>
      </c>
      <c r="G76">
        <f>TREND(Calibration!$A$4:$A$6,Calibration!$D$4:$D$6,'CO2 Concentration Data'!B76)</f>
        <v>422.4362753094934</v>
      </c>
      <c r="H76">
        <f>TREND(Calibration!$A$4:$A$6,Calibration!$E$4:$E$6,'CO2 Concentration Data'!D76)</f>
        <v>403.76564232994309</v>
      </c>
      <c r="I76">
        <f t="shared" si="0"/>
        <v>409.30123188563766</v>
      </c>
    </row>
    <row r="77" spans="1:9" x14ac:dyDescent="0.25">
      <c r="A77">
        <v>371620</v>
      </c>
      <c r="B77">
        <v>0.43290001</v>
      </c>
      <c r="C77">
        <v>1.08669996</v>
      </c>
      <c r="D77">
        <v>0.59689999000000005</v>
      </c>
      <c r="F77">
        <f>TREND(Calibration!$A$4:$A$6,Calibration!$C$4:$C$6,'CO2 Concentration Data'!C77)</f>
        <v>434.29537392843764</v>
      </c>
      <c r="G77">
        <f>TREND(Calibration!$A$4:$A$6,Calibration!$D$4:$D$6,'CO2 Concentration Data'!B77)</f>
        <v>423.54476032695624</v>
      </c>
      <c r="H77">
        <f>TREND(Calibration!$A$4:$A$6,Calibration!$E$4:$E$6,'CO2 Concentration Data'!D77)</f>
        <v>409.01141333196983</v>
      </c>
      <c r="I77">
        <f t="shared" si="0"/>
        <v>409.43932916423</v>
      </c>
    </row>
    <row r="78" spans="1:9" x14ac:dyDescent="0.25">
      <c r="A78">
        <v>376625</v>
      </c>
      <c r="B78">
        <v>0.43509998999999999</v>
      </c>
      <c r="C78">
        <v>1.0811999999999999</v>
      </c>
      <c r="D78">
        <v>0.59200001000000002</v>
      </c>
      <c r="F78">
        <f>TREND(Calibration!$A$4:$A$6,Calibration!$C$4:$C$6,'CO2 Concentration Data'!C78)</f>
        <v>432.06453773088344</v>
      </c>
      <c r="G78">
        <f>TREND(Calibration!$A$4:$A$6,Calibration!$D$4:$D$6,'CO2 Concentration Data'!B78)</f>
        <v>425.76171020760881</v>
      </c>
      <c r="H78">
        <f>TREND(Calibration!$A$4:$A$6,Calibration!$E$4:$E$6,'CO2 Concentration Data'!D78)</f>
        <v>406.05691748086707</v>
      </c>
      <c r="I78">
        <f t="shared" si="0"/>
        <v>409.33235185944466</v>
      </c>
    </row>
    <row r="79" spans="1:9" x14ac:dyDescent="0.25">
      <c r="A79">
        <v>381620</v>
      </c>
      <c r="B79">
        <v>0.44060000999999999</v>
      </c>
      <c r="C79">
        <v>1.0834000100000001</v>
      </c>
      <c r="D79">
        <v>0.59259998999999997</v>
      </c>
      <c r="F79">
        <f>TREND(Calibration!$A$4:$A$6,Calibration!$C$4:$C$6,'CO2 Concentration Data'!C79)</f>
        <v>432.95688275575299</v>
      </c>
      <c r="G79">
        <f>TREND(Calibration!$A$4:$A$6,Calibration!$D$4:$D$6,'CO2 Concentration Data'!B79)</f>
        <v>431.30415544919606</v>
      </c>
      <c r="H79">
        <f>TREND(Calibration!$A$4:$A$6,Calibration!$E$4:$E$6,'CO2 Concentration Data'!D79)</f>
        <v>406.41868190046563</v>
      </c>
      <c r="I79">
        <f t="shared" si="0"/>
        <v>409.3868126402466</v>
      </c>
    </row>
    <row r="80" spans="1:9" x14ac:dyDescent="0.25">
      <c r="A80">
        <v>386622</v>
      </c>
      <c r="B80">
        <v>0.45150000000000001</v>
      </c>
      <c r="C80">
        <v>1.1139999599999999</v>
      </c>
      <c r="D80">
        <v>0.59310001000000001</v>
      </c>
      <c r="F80">
        <f>TREND(Calibration!$A$4:$A$6,Calibration!$C$4:$C$6,'CO2 Concentration Data'!C80)</f>
        <v>445.36851413186258</v>
      </c>
      <c r="G80">
        <f>TREND(Calibration!$A$4:$A$6,Calibration!$D$4:$D$6,'CO2 Concentration Data'!B80)</f>
        <v>442.28822418146399</v>
      </c>
      <c r="H80">
        <f>TREND(Calibration!$A$4:$A$6,Calibration!$E$4:$E$6,'CO2 Concentration Data'!D80)</f>
        <v>406.72017435869373</v>
      </c>
      <c r="I80">
        <f t="shared" si="0"/>
        <v>409.42960360106144</v>
      </c>
    </row>
    <row r="81" spans="1:9" x14ac:dyDescent="0.25">
      <c r="A81">
        <v>391632</v>
      </c>
      <c r="B81">
        <v>0.45100001000000001</v>
      </c>
      <c r="C81">
        <v>1.1266000300000001</v>
      </c>
      <c r="D81">
        <v>0.59859996999999998</v>
      </c>
      <c r="F81">
        <f>TREND(Calibration!$A$4:$A$6,Calibration!$C$4:$C$6,'CO2 Concentration Data'!C81)</f>
        <v>450.47922261841831</v>
      </c>
      <c r="G81">
        <f>TREND(Calibration!$A$4:$A$6,Calibration!$D$4:$D$6,'CO2 Concentration Data'!B81)</f>
        <v>441.78437743248105</v>
      </c>
      <c r="H81">
        <f>TREND(Calibration!$A$4:$A$6,Calibration!$E$4:$E$6,'CO2 Concentration Data'!D81)</f>
        <v>410.03643462939505</v>
      </c>
      <c r="I81">
        <f t="shared" si="0"/>
        <v>409.67467682291493</v>
      </c>
    </row>
    <row r="82" spans="1:9" x14ac:dyDescent="0.25">
      <c r="A82">
        <v>396631</v>
      </c>
      <c r="B82">
        <v>0.45919999</v>
      </c>
      <c r="C82">
        <v>1.14470005</v>
      </c>
      <c r="D82">
        <v>0.59799999000000004</v>
      </c>
      <c r="F82">
        <f>TREND(Calibration!$A$4:$A$6,Calibration!$C$4:$C$6,'CO2 Concentration Data'!C82)</f>
        <v>457.82076324643276</v>
      </c>
      <c r="G82">
        <f>TREND(Calibration!$A$4:$A$6,Calibration!$D$4:$D$6,'CO2 Concentration Data'!B82)</f>
        <v>450.04760922656732</v>
      </c>
      <c r="H82">
        <f>TREND(Calibration!$A$4:$A$6,Calibration!$E$4:$E$6,'CO2 Concentration Data'!D82)</f>
        <v>409.67467020979649</v>
      </c>
      <c r="I82">
        <f t="shared" si="0"/>
        <v>409.81277410150733</v>
      </c>
    </row>
    <row r="83" spans="1:9" x14ac:dyDescent="0.25">
      <c r="A83">
        <v>401620</v>
      </c>
      <c r="B83">
        <v>0.45750001000000001</v>
      </c>
      <c r="C83">
        <v>1.1527999600000001</v>
      </c>
      <c r="D83">
        <v>0.59799999000000004</v>
      </c>
      <c r="F83">
        <f>TREND(Calibration!$A$4:$A$6,Calibration!$C$4:$C$6,'CO2 Concentration Data'!C83)</f>
        <v>461.10616394478899</v>
      </c>
      <c r="G83">
        <f>TREND(Calibration!$A$4:$A$6,Calibration!$D$4:$D$6,'CO2 Concentration Data'!B83)</f>
        <v>448.33451617203417</v>
      </c>
      <c r="H83">
        <f>TREND(Calibration!$A$4:$A$6,Calibration!$E$4:$E$6,'CO2 Concentration Data'!D83)</f>
        <v>409.67467020979649</v>
      </c>
      <c r="I83">
        <f t="shared" si="0"/>
        <v>409.91780598245356</v>
      </c>
    </row>
    <row r="84" spans="1:9" x14ac:dyDescent="0.25">
      <c r="A84">
        <v>406622</v>
      </c>
      <c r="B84">
        <v>0.4657</v>
      </c>
      <c r="C84">
        <v>1.15939999</v>
      </c>
      <c r="D84">
        <v>0.60129999999999995</v>
      </c>
      <c r="F84">
        <f>TREND(Calibration!$A$4:$A$6,Calibration!$C$4:$C$6,'CO2 Concentration Data'!C84)</f>
        <v>463.78319901939744</v>
      </c>
      <c r="G84">
        <f>TREND(Calibration!$A$4:$A$6,Calibration!$D$4:$D$6,'CO2 Concentration Data'!B84)</f>
        <v>456.59775804325693</v>
      </c>
      <c r="H84">
        <f>TREND(Calibration!$A$4:$A$6,Calibration!$E$4:$E$6,'CO2 Concentration Data'!D84)</f>
        <v>411.66444687288435</v>
      </c>
      <c r="I84">
        <f t="shared" si="0"/>
        <v>410.09869402735734</v>
      </c>
    </row>
    <row r="85" spans="1:9" x14ac:dyDescent="0.25">
      <c r="A85">
        <v>411624</v>
      </c>
      <c r="B85">
        <v>0.46849998999999998</v>
      </c>
      <c r="C85">
        <v>1.17250001</v>
      </c>
      <c r="D85">
        <v>0.60680002</v>
      </c>
      <c r="F85">
        <f>TREND(Calibration!$A$4:$A$6,Calibration!$C$4:$C$6,'CO2 Concentration Data'!C85)</f>
        <v>469.09669199110698</v>
      </c>
      <c r="G85">
        <f>TREND(Calibration!$A$4:$A$6,Calibration!$D$4:$D$6,'CO2 Concentration Data'!B85)</f>
        <v>459.41934619238941</v>
      </c>
      <c r="H85">
        <f>TREND(Calibration!$A$4:$A$6,Calibration!$E$4:$E$6,'CO2 Concentration Data'!D85)</f>
        <v>414.9807433212336</v>
      </c>
      <c r="I85">
        <f t="shared" si="0"/>
        <v>410.5149320649877</v>
      </c>
    </row>
    <row r="86" spans="1:9" x14ac:dyDescent="0.25">
      <c r="A86">
        <v>416625</v>
      </c>
      <c r="B86">
        <v>0.48100000999999998</v>
      </c>
      <c r="C86">
        <v>1.1846000000000001</v>
      </c>
      <c r="D86">
        <v>0.60680002</v>
      </c>
      <c r="F86">
        <f>TREND(Calibration!$A$4:$A$6,Calibration!$C$4:$C$6,'CO2 Concentration Data'!C86)</f>
        <v>474.00456326326963</v>
      </c>
      <c r="G86">
        <f>TREND(Calibration!$A$4:$A$6,Calibration!$D$4:$D$6,'CO2 Concentration Data'!B86)</f>
        <v>472.01578699964921</v>
      </c>
      <c r="H86">
        <f>TREND(Calibration!$A$4:$A$6,Calibration!$E$4:$E$6,'CO2 Concentration Data'!D86)</f>
        <v>414.9807433212336</v>
      </c>
      <c r="I86">
        <f t="shared" si="0"/>
        <v>410.73861107070644</v>
      </c>
    </row>
    <row r="87" spans="1:9" x14ac:dyDescent="0.25">
      <c r="A87">
        <v>421622</v>
      </c>
      <c r="B87">
        <v>0.48980001000000001</v>
      </c>
      <c r="C87">
        <v>1.18400002</v>
      </c>
      <c r="D87">
        <v>0.60350000999999998</v>
      </c>
      <c r="F87">
        <f>TREND(Calibration!$A$4:$A$6,Calibration!$C$4:$C$6,'CO2 Concentration Data'!C87)</f>
        <v>473.76120565670368</v>
      </c>
      <c r="G87">
        <f>TREND(Calibration!$A$4:$A$6,Calibration!$D$4:$D$6,'CO2 Concentration Data'!B87)</f>
        <v>480.88366713935193</v>
      </c>
      <c r="H87">
        <f>TREND(Calibration!$A$4:$A$6,Calibration!$E$4:$E$6,'CO2 Concentration Data'!D87)</f>
        <v>412.99096665814562</v>
      </c>
      <c r="I87">
        <f t="shared" si="0"/>
        <v>410.75028089069349</v>
      </c>
    </row>
    <row r="88" spans="1:9" x14ac:dyDescent="0.25">
      <c r="A88">
        <v>426638</v>
      </c>
      <c r="B88">
        <v>0.50340003</v>
      </c>
      <c r="C88">
        <v>1.20480001</v>
      </c>
      <c r="D88">
        <v>0.60180001999999999</v>
      </c>
      <c r="F88">
        <f>TREND(Calibration!$A$4:$A$6,Calibration!$C$4:$C$6,'CO2 Concentration Data'!C88)</f>
        <v>482.1978798508369</v>
      </c>
      <c r="G88">
        <f>TREND(Calibration!$A$4:$A$6,Calibration!$D$4:$D$6,'CO2 Concentration Data'!B88)</f>
        <v>494.58859296407456</v>
      </c>
      <c r="H88">
        <f>TREND(Calibration!$A$4:$A$6,Calibration!$E$4:$E$6,'CO2 Concentration Data'!D88)</f>
        <v>411.96593933111245</v>
      </c>
      <c r="I88">
        <f t="shared" si="0"/>
        <v>410.85531277163966</v>
      </c>
    </row>
    <row r="89" spans="1:9" x14ac:dyDescent="0.25">
      <c r="A89">
        <v>431624</v>
      </c>
      <c r="B89">
        <v>0.48759999999999998</v>
      </c>
      <c r="C89">
        <v>1.2555999799999999</v>
      </c>
      <c r="D89">
        <v>0.60570002000000001</v>
      </c>
      <c r="F89">
        <f>TREND(Calibration!$A$4:$A$6,Calibration!$C$4:$C$6,'CO2 Concentration Data'!C89)</f>
        <v>502.80283187060911</v>
      </c>
      <c r="G89">
        <f>TREND(Calibration!$A$4:$A$6,Calibration!$D$4:$D$6,'CO2 Concentration Data'!B89)</f>
        <v>478.6666870272897</v>
      </c>
      <c r="H89">
        <f>TREND(Calibration!$A$4:$A$6,Calibration!$E$4:$E$6,'CO2 Concentration Data'!D89)</f>
        <v>414.31748644340695</v>
      </c>
      <c r="I89">
        <f t="shared" si="0"/>
        <v>411.03620101104696</v>
      </c>
    </row>
    <row r="90" spans="1:9" x14ac:dyDescent="0.25">
      <c r="A90">
        <v>436622</v>
      </c>
      <c r="B90">
        <v>0.50669998000000005</v>
      </c>
      <c r="C90">
        <v>1.2660000300000001</v>
      </c>
      <c r="D90">
        <v>0.60949998999999999</v>
      </c>
      <c r="F90">
        <f>TREND(Calibration!$A$4:$A$6,Calibration!$C$4:$C$6,'CO2 Concentration Data'!C90)</f>
        <v>507.02119127619994</v>
      </c>
      <c r="G90">
        <f>TREND(Calibration!$A$4:$A$6,Calibration!$D$4:$D$6,'CO2 Concentration Data'!B90)</f>
        <v>497.9139976307805</v>
      </c>
      <c r="H90">
        <f>TREND(Calibration!$A$4:$A$6,Calibration!$E$4:$E$6,'CO2 Concentration Data'!D90)</f>
        <v>416.60871938707504</v>
      </c>
      <c r="I90">
        <f t="shared" si="0"/>
        <v>411.26960441291328</v>
      </c>
    </row>
    <row r="91" spans="1:9" x14ac:dyDescent="0.25">
      <c r="A91">
        <v>441622</v>
      </c>
      <c r="B91">
        <v>0.51550001000000001</v>
      </c>
      <c r="C91">
        <v>1.27310002</v>
      </c>
      <c r="D91">
        <v>0.61280000000000001</v>
      </c>
      <c r="F91">
        <f>TREND(Calibration!$A$4:$A$6,Calibration!$C$4:$C$6,'CO2 Concentration Data'!C91)</f>
        <v>509.90101489205767</v>
      </c>
      <c r="G91">
        <f>TREND(Calibration!$A$4:$A$6,Calibration!$D$4:$D$6,'CO2 Concentration Data'!B91)</f>
        <v>506.7819080018927</v>
      </c>
      <c r="H91">
        <f>TREND(Calibration!$A$4:$A$6,Calibration!$E$4:$E$6,'CO2 Concentration Data'!D91)</f>
        <v>418.59849605016296</v>
      </c>
      <c r="I91">
        <f t="shared" si="0"/>
        <v>411.62165610657308</v>
      </c>
    </row>
    <row r="92" spans="1:9" x14ac:dyDescent="0.25">
      <c r="A92">
        <v>446627</v>
      </c>
      <c r="B92">
        <v>0.52700000999999996</v>
      </c>
      <c r="C92">
        <v>1.29219997</v>
      </c>
      <c r="D92">
        <v>0.61280000000000001</v>
      </c>
      <c r="F92">
        <f>TREND(Calibration!$A$4:$A$6,Calibration!$C$4:$C$6,'CO2 Concentration Data'!C92)</f>
        <v>517.64813665866598</v>
      </c>
      <c r="G92">
        <f>TREND(Calibration!$A$4:$A$6,Calibration!$D$4:$D$6,'CO2 Concentration Data'!B92)</f>
        <v>518.37061500264042</v>
      </c>
      <c r="H92">
        <f>TREND(Calibration!$A$4:$A$6,Calibration!$E$4:$E$6,'CO2 Concentration Data'!D92)</f>
        <v>418.59849605016296</v>
      </c>
      <c r="I92">
        <f t="shared" si="0"/>
        <v>411.84533511229171</v>
      </c>
    </row>
    <row r="93" spans="1:9" x14ac:dyDescent="0.25">
      <c r="A93">
        <v>451650</v>
      </c>
      <c r="B93">
        <v>0.52910000000000001</v>
      </c>
      <c r="C93">
        <v>1.30260003</v>
      </c>
      <c r="D93">
        <v>0.60460000999999997</v>
      </c>
      <c r="F93">
        <f>TREND(Calibration!$A$4:$A$6,Calibration!$C$4:$C$6,'CO2 Concentration Data'!C93)</f>
        <v>521.86650012035216</v>
      </c>
      <c r="G93">
        <f>TREND(Calibration!$A$4:$A$6,Calibration!$D$4:$D$6,'CO2 Concentration Data'!B93)</f>
        <v>520.48680359520574</v>
      </c>
      <c r="H93">
        <f>TREND(Calibration!$A$4:$A$6,Calibration!$E$4:$E$6,'CO2 Concentration Data'!D93)</f>
        <v>413.65422353597228</v>
      </c>
      <c r="I93">
        <f t="shared" si="0"/>
        <v>411.82393953463253</v>
      </c>
    </row>
    <row r="94" spans="1:9" x14ac:dyDescent="0.25">
      <c r="A94">
        <v>456622</v>
      </c>
      <c r="B94">
        <v>0.52590000999999997</v>
      </c>
      <c r="C94">
        <v>1.3163000300000001</v>
      </c>
      <c r="D94">
        <v>0.60949998999999999</v>
      </c>
      <c r="F94">
        <f>TREND(Calibration!$A$4:$A$6,Calibration!$C$4:$C$6,'CO2 Concentration Data'!C94)</f>
        <v>527.4233506986277</v>
      </c>
      <c r="G94">
        <f>TREND(Calibration!$A$4:$A$6,Calibration!$D$4:$D$6,'CO2 Concentration Data'!B94)</f>
        <v>517.26212998517758</v>
      </c>
      <c r="H94">
        <f>TREND(Calibration!$A$4:$A$6,Calibration!$E$4:$E$6,'CO2 Concentration Data'!D94)</f>
        <v>416.60871938707504</v>
      </c>
      <c r="I94">
        <f t="shared" si="0"/>
        <v>411.78114857381763</v>
      </c>
    </row>
    <row r="95" spans="1:9" x14ac:dyDescent="0.25">
      <c r="A95">
        <v>461621</v>
      </c>
      <c r="B95">
        <v>0.52969997999999996</v>
      </c>
      <c r="C95">
        <v>1.31359994</v>
      </c>
      <c r="D95">
        <v>0.60399997000000005</v>
      </c>
      <c r="F95">
        <f>TREND(Calibration!$A$4:$A$6,Calibration!$C$4:$C$6,'CO2 Concentration Data'!C95)</f>
        <v>526.3281684593652</v>
      </c>
      <c r="G95">
        <f>TREND(Calibration!$A$4:$A$6,Calibration!$D$4:$D$6,'CO2 Concentration Data'!B95)</f>
        <v>521.09141163227605</v>
      </c>
      <c r="H95">
        <f>TREND(Calibration!$A$4:$A$6,Calibration!$E$4:$E$6,'CO2 Concentration Data'!D95)</f>
        <v>413.29242293872591</v>
      </c>
      <c r="I95">
        <f t="shared" si="0"/>
        <v>411.71696222984707</v>
      </c>
    </row>
    <row r="96" spans="1:9" x14ac:dyDescent="0.25">
      <c r="A96">
        <v>466623</v>
      </c>
      <c r="B96">
        <v>0.52640003000000002</v>
      </c>
      <c r="C96">
        <v>1.3321000300000001</v>
      </c>
      <c r="D96">
        <v>0.60460000999999997</v>
      </c>
      <c r="F96">
        <f>TREND(Calibration!$A$4:$A$6,Calibration!$C$4:$C$6,'CO2 Concentration Data'!C96)</f>
        <v>533.83198129255129</v>
      </c>
      <c r="G96">
        <f>TREND(Calibration!$A$4:$A$6,Calibration!$D$4:$D$6,'CO2 Concentration Data'!B96)</f>
        <v>517.76600696557023</v>
      </c>
      <c r="H96">
        <f>TREND(Calibration!$A$4:$A$6,Calibration!$E$4:$E$6,'CO2 Concentration Data'!D96)</f>
        <v>413.65422353597228</v>
      </c>
      <c r="I96">
        <f t="shared" si="0"/>
        <v>411.72863321685497</v>
      </c>
    </row>
    <row r="97" spans="1:9" x14ac:dyDescent="0.25">
      <c r="A97">
        <v>471623</v>
      </c>
      <c r="B97">
        <v>0.52480000000000004</v>
      </c>
      <c r="C97">
        <v>1.34140003</v>
      </c>
      <c r="D97">
        <v>0.60180001999999999</v>
      </c>
      <c r="F97">
        <f>TREND(Calibration!$A$4:$A$6,Calibration!$C$4:$C$6,'CO2 Concentration Data'!C97)</f>
        <v>537.60414993327845</v>
      </c>
      <c r="G97">
        <f>TREND(Calibration!$A$4:$A$6,Calibration!$D$4:$D$6,'CO2 Concentration Data'!B97)</f>
        <v>516.15363489057836</v>
      </c>
      <c r="H97">
        <f>TREND(Calibration!$A$4:$A$6,Calibration!$E$4:$E$6,'CO2 Concentration Data'!D97)</f>
        <v>411.96593933111245</v>
      </c>
      <c r="I97">
        <f t="shared" si="0"/>
        <v>411.56914055510686</v>
      </c>
    </row>
    <row r="98" spans="1:9" x14ac:dyDescent="0.25">
      <c r="A98">
        <v>476660</v>
      </c>
      <c r="B98">
        <v>0.54229998999999995</v>
      </c>
      <c r="C98">
        <v>1.3458000400000001</v>
      </c>
      <c r="D98">
        <v>0.60129999999999995</v>
      </c>
      <c r="F98">
        <f>TREND(Calibration!$A$4:$A$6,Calibration!$C$4:$C$6,'CO2 Concentration Data'!C98)</f>
        <v>539.38883592692218</v>
      </c>
      <c r="G98">
        <f>TREND(Calibration!$A$4:$A$6,Calibration!$D$4:$D$6,'CO2 Concentration Data'!B98)</f>
        <v>533.78861372762321</v>
      </c>
      <c r="H98">
        <f>TREND(Calibration!$A$4:$A$6,Calibration!$E$4:$E$6,'CO2 Concentration Data'!D98)</f>
        <v>411.66444687288435</v>
      </c>
      <c r="I98">
        <f t="shared" ref="I98:I161" si="1">AVERAGE(H68:H98)</f>
        <v>411.67611785989232</v>
      </c>
    </row>
    <row r="99" spans="1:9" x14ac:dyDescent="0.25">
      <c r="A99">
        <v>481632</v>
      </c>
      <c r="B99">
        <v>0.54170001000000001</v>
      </c>
      <c r="C99">
        <v>1.3628</v>
      </c>
      <c r="D99">
        <v>0.59640002000000003</v>
      </c>
      <c r="F99">
        <f>TREND(Calibration!$A$4:$A$6,Calibration!$C$4:$C$6,'CO2 Concentration Data'!C99)</f>
        <v>546.28418173397768</v>
      </c>
      <c r="G99">
        <f>TREND(Calibration!$A$4:$A$6,Calibration!$D$4:$D$6,'CO2 Concentration Data'!B99)</f>
        <v>533.18400569055291</v>
      </c>
      <c r="H99">
        <f>TREND(Calibration!$A$4:$A$6,Calibration!$E$4:$E$6,'CO2 Concentration Data'!D99)</f>
        <v>408.70995102178165</v>
      </c>
      <c r="I99">
        <f t="shared" si="1"/>
        <v>411.47383423732936</v>
      </c>
    </row>
    <row r="100" spans="1:9" x14ac:dyDescent="0.25">
      <c r="A100">
        <v>486641</v>
      </c>
      <c r="B100">
        <v>0.54339999000000005</v>
      </c>
      <c r="C100">
        <v>1.3595000500000001</v>
      </c>
      <c r="D100">
        <v>0.5887</v>
      </c>
      <c r="F100">
        <f>TREND(Calibration!$A$4:$A$6,Calibration!$C$4:$C$6,'CO2 Concentration Data'!C100)</f>
        <v>544.94569056129296</v>
      </c>
      <c r="G100">
        <f>TREND(Calibration!$A$4:$A$6,Calibration!$D$4:$D$6,'CO2 Concentration Data'!B100)</f>
        <v>534.89709874508617</v>
      </c>
      <c r="H100">
        <f>TREND(Calibration!$A$4:$A$6,Calibration!$E$4:$E$6,'CO2 Concentration Data'!D100)</f>
        <v>404.06714081777915</v>
      </c>
      <c r="I100">
        <f t="shared" si="1"/>
        <v>411.33573715324042</v>
      </c>
    </row>
    <row r="101" spans="1:9" x14ac:dyDescent="0.25">
      <c r="A101">
        <v>491688</v>
      </c>
      <c r="B101">
        <v>0.53619998999999996</v>
      </c>
      <c r="C101">
        <v>1.3588999500000001</v>
      </c>
      <c r="D101">
        <v>0.59799999000000004</v>
      </c>
      <c r="F101">
        <f>TREND(Calibration!$A$4:$A$6,Calibration!$C$4:$C$6,'CO2 Concentration Data'!C101)</f>
        <v>544.70228428158327</v>
      </c>
      <c r="G101">
        <f>TREND(Calibration!$A$4:$A$6,Calibration!$D$4:$D$6,'CO2 Concentration Data'!B101)</f>
        <v>527.64156044896561</v>
      </c>
      <c r="H101">
        <f>TREND(Calibration!$A$4:$A$6,Calibration!$E$4:$E$6,'CO2 Concentration Data'!D101)</f>
        <v>409.67467020979649</v>
      </c>
      <c r="I101">
        <f t="shared" si="1"/>
        <v>411.20736446529924</v>
      </c>
    </row>
    <row r="102" spans="1:9" x14ac:dyDescent="0.25">
      <c r="A102">
        <v>496722</v>
      </c>
      <c r="B102">
        <v>0.53680002999999998</v>
      </c>
      <c r="C102">
        <v>1.3464000199999999</v>
      </c>
      <c r="D102">
        <v>0.60019999999999996</v>
      </c>
      <c r="F102">
        <f>TREND(Calibration!$A$4:$A$6,Calibration!$C$4:$C$6,'CO2 Concentration Data'!C102)</f>
        <v>539.63219353348802</v>
      </c>
      <c r="G102">
        <f>TREND(Calibration!$A$4:$A$6,Calibration!$D$4:$D$6,'CO2 Concentration Data'!B102)</f>
        <v>528.24622894885511</v>
      </c>
      <c r="H102">
        <f>TREND(Calibration!$A$4:$A$6,Calibration!$E$4:$E$6,'CO2 Concentration Data'!D102)</f>
        <v>411.0011899950577</v>
      </c>
      <c r="I102">
        <f t="shared" si="1"/>
        <v>411.17624351897496</v>
      </c>
    </row>
    <row r="103" spans="1:9" x14ac:dyDescent="0.25">
      <c r="A103">
        <v>501694</v>
      </c>
      <c r="B103">
        <v>0.54390000999999999</v>
      </c>
      <c r="C103">
        <v>1.3535000100000001</v>
      </c>
      <c r="D103">
        <v>0.59799999000000004</v>
      </c>
      <c r="F103">
        <f>TREND(Calibration!$A$4:$A$6,Calibration!$C$4:$C$6,'CO2 Concentration Data'!C103)</f>
        <v>542.51201714934587</v>
      </c>
      <c r="G103">
        <f>TREND(Calibration!$A$4:$A$6,Calibration!$D$4:$D$6,'CO2 Concentration Data'!B103)</f>
        <v>535.40097572547859</v>
      </c>
      <c r="H103">
        <f>TREND(Calibration!$A$4:$A$6,Calibration!$E$4:$E$6,'CO2 Concentration Data'!D103)</f>
        <v>409.67467020979649</v>
      </c>
      <c r="I103">
        <f t="shared" si="1"/>
        <v>411.09066179184867</v>
      </c>
    </row>
    <row r="104" spans="1:9" x14ac:dyDescent="0.25">
      <c r="A104">
        <v>506635</v>
      </c>
      <c r="B104">
        <v>0.55159997999999999</v>
      </c>
      <c r="C104">
        <v>1.3812999699999999</v>
      </c>
      <c r="D104">
        <v>0.59259998999999997</v>
      </c>
      <c r="F104">
        <f>TREND(Calibration!$A$4:$A$6,Calibration!$C$4:$C$6,'CO2 Concentration Data'!C104)</f>
        <v>553.78794589402003</v>
      </c>
      <c r="G104">
        <f>TREND(Calibration!$A$4:$A$6,Calibration!$D$4:$D$6,'CO2 Concentration Data'!B104)</f>
        <v>543.16034061630887</v>
      </c>
      <c r="H104">
        <f>TREND(Calibration!$A$4:$A$6,Calibration!$E$4:$E$6,'CO2 Concentration Data'!D104)</f>
        <v>406.41868190046563</v>
      </c>
      <c r="I104">
        <f t="shared" si="1"/>
        <v>410.921443566932</v>
      </c>
    </row>
    <row r="105" spans="1:9" x14ac:dyDescent="0.25">
      <c r="A105">
        <v>511657</v>
      </c>
      <c r="B105">
        <v>0.56410002999999997</v>
      </c>
      <c r="C105">
        <v>1.39059997</v>
      </c>
      <c r="D105">
        <v>0.59909999000000003</v>
      </c>
      <c r="F105">
        <f>TREND(Calibration!$A$4:$A$6,Calibration!$C$4:$C$6,'CO2 Concentration Data'!C105)</f>
        <v>557.56011453474719</v>
      </c>
      <c r="G105">
        <f>TREND(Calibration!$A$4:$A$6,Calibration!$D$4:$D$6,'CO2 Concentration Data'!B105)</f>
        <v>555.75681165497815</v>
      </c>
      <c r="H105">
        <f>TREND(Calibration!$A$4:$A$6,Calibration!$E$4:$E$6,'CO2 Concentration Data'!D105)</f>
        <v>410.33792708762314</v>
      </c>
      <c r="I105">
        <f t="shared" si="1"/>
        <v>411.0381452678651</v>
      </c>
    </row>
    <row r="106" spans="1:9" x14ac:dyDescent="0.25">
      <c r="A106">
        <v>516626</v>
      </c>
      <c r="B106">
        <v>0.56629996999999999</v>
      </c>
      <c r="C106">
        <v>1.41630006</v>
      </c>
      <c r="D106">
        <v>0.60350000999999998</v>
      </c>
      <c r="F106">
        <f>TREND(Calibration!$A$4:$A$6,Calibration!$C$4:$C$6,'CO2 Concentration Data'!C106)</f>
        <v>567.98431599301239</v>
      </c>
      <c r="G106">
        <f>TREND(Calibration!$A$4:$A$6,Calibration!$D$4:$D$6,'CO2 Concentration Data'!B106)</f>
        <v>557.97372122708475</v>
      </c>
      <c r="H106">
        <f>TREND(Calibration!$A$4:$A$6,Calibration!$E$4:$E$6,'CO2 Concentration Data'!D106)</f>
        <v>412.99096665814562</v>
      </c>
      <c r="I106">
        <f t="shared" si="1"/>
        <v>411.28321985124296</v>
      </c>
    </row>
    <row r="107" spans="1:9" x14ac:dyDescent="0.25">
      <c r="A107">
        <v>521676</v>
      </c>
      <c r="B107">
        <v>0.57340002000000001</v>
      </c>
      <c r="C107">
        <v>1.4119999400000001</v>
      </c>
      <c r="D107">
        <v>0.60129999999999995</v>
      </c>
      <c r="F107">
        <f>TREND(Calibration!$A$4:$A$6,Calibration!$C$4:$C$6,'CO2 Concentration Data'!C107)</f>
        <v>566.24014633544641</v>
      </c>
      <c r="G107">
        <f>TREND(Calibration!$A$4:$A$6,Calibration!$D$4:$D$6,'CO2 Concentration Data'!B107)</f>
        <v>565.12853854366381</v>
      </c>
      <c r="H107">
        <f>TREND(Calibration!$A$4:$A$6,Calibration!$E$4:$E$6,'CO2 Concentration Data'!D107)</f>
        <v>411.66444687288435</v>
      </c>
      <c r="I107">
        <f t="shared" si="1"/>
        <v>411.53801999778955</v>
      </c>
    </row>
    <row r="108" spans="1:9" x14ac:dyDescent="0.25">
      <c r="A108">
        <v>526682</v>
      </c>
      <c r="B108">
        <v>0.57179999000000004</v>
      </c>
      <c r="C108">
        <v>1.44260001</v>
      </c>
      <c r="D108">
        <v>0.60680002</v>
      </c>
      <c r="F108">
        <f>TREND(Calibration!$A$4:$A$6,Calibration!$C$4:$C$6,'CO2 Concentration Data'!C108)</f>
        <v>578.6518263846998</v>
      </c>
      <c r="G108">
        <f>TREND(Calibration!$A$4:$A$6,Calibration!$D$4:$D$6,'CO2 Concentration Data'!B108)</f>
        <v>563.51616646867205</v>
      </c>
      <c r="H108">
        <f>TREND(Calibration!$A$4:$A$6,Calibration!$E$4:$E$6,'CO2 Concentration Data'!D108)</f>
        <v>414.9807433212336</v>
      </c>
      <c r="I108">
        <f t="shared" si="1"/>
        <v>411.73057902970123</v>
      </c>
    </row>
    <row r="109" spans="1:9" x14ac:dyDescent="0.25">
      <c r="A109">
        <v>531660</v>
      </c>
      <c r="B109">
        <v>0.57940000000000003</v>
      </c>
      <c r="C109">
        <v>1.4414999500000001</v>
      </c>
      <c r="D109">
        <v>0.60680002</v>
      </c>
      <c r="F109">
        <f>TREND(Calibration!$A$4:$A$6,Calibration!$C$4:$C$6,'CO2 Concentration Data'!C109)</f>
        <v>578.20563156374089</v>
      </c>
      <c r="G109">
        <f>TREND(Calibration!$A$4:$A$6,Calibration!$D$4:$D$6,'CO2 Concentration Data'!B109)</f>
        <v>571.17480030282445</v>
      </c>
      <c r="H109">
        <f>TREND(Calibration!$A$4:$A$6,Calibration!$E$4:$E$6,'CO2 Concentration Data'!D109)</f>
        <v>414.9807433212336</v>
      </c>
      <c r="I109">
        <f t="shared" si="1"/>
        <v>412.01844437939047</v>
      </c>
    </row>
    <row r="110" spans="1:9" x14ac:dyDescent="0.25">
      <c r="A110">
        <v>536623</v>
      </c>
      <c r="B110">
        <v>0.57940000000000003</v>
      </c>
      <c r="C110">
        <v>1.4572999499999999</v>
      </c>
      <c r="D110">
        <v>0.59969996999999997</v>
      </c>
      <c r="F110">
        <f>TREND(Calibration!$A$4:$A$6,Calibration!$C$4:$C$6,'CO2 Concentration Data'!C110)</f>
        <v>584.61426215766437</v>
      </c>
      <c r="G110">
        <f>TREND(Calibration!$A$4:$A$6,Calibration!$D$4:$D$6,'CO2 Concentration Data'!B110)</f>
        <v>571.17480030282445</v>
      </c>
      <c r="H110">
        <f>TREND(Calibration!$A$4:$A$6,Calibration!$E$4:$E$6,'CO2 Concentration Data'!D110)</f>
        <v>410.69969150722164</v>
      </c>
      <c r="I110">
        <f t="shared" si="1"/>
        <v>412.15654146347941</v>
      </c>
    </row>
    <row r="111" spans="1:9" x14ac:dyDescent="0.25">
      <c r="A111">
        <v>541620</v>
      </c>
      <c r="B111">
        <v>0.57999997999999997</v>
      </c>
      <c r="C111">
        <v>1.4457999500000001</v>
      </c>
      <c r="D111">
        <v>0.59640002000000003</v>
      </c>
      <c r="F111">
        <f>TREND(Calibration!$A$4:$A$6,Calibration!$C$4:$C$6,'CO2 Concentration Data'!C111)</f>
        <v>579.94975254816313</v>
      </c>
      <c r="G111">
        <f>TREND(Calibration!$A$4:$A$6,Calibration!$D$4:$D$6,'CO2 Concentration Data'!B111)</f>
        <v>571.77940833989476</v>
      </c>
      <c r="H111">
        <f>TREND(Calibration!$A$4:$A$6,Calibration!$E$4:$E$6,'CO2 Concentration Data'!D111)</f>
        <v>408.70995102178165</v>
      </c>
      <c r="I111">
        <f t="shared" si="1"/>
        <v>412.22072780744998</v>
      </c>
    </row>
    <row r="112" spans="1:9" x14ac:dyDescent="0.25">
      <c r="A112">
        <v>546621</v>
      </c>
      <c r="B112">
        <v>0.56519997</v>
      </c>
      <c r="C112">
        <v>1.41799998</v>
      </c>
      <c r="D112">
        <v>0.59420002000000005</v>
      </c>
      <c r="F112">
        <f>TREND(Calibration!$A$4:$A$6,Calibration!$C$4:$C$6,'CO2 Concentration Data'!C112)</f>
        <v>568.67381974739362</v>
      </c>
      <c r="G112">
        <f>TREND(Calibration!$A$4:$A$6,Calibration!$D$4:$D$6,'CO2 Concentration Data'!B112)</f>
        <v>556.86523620962191</v>
      </c>
      <c r="H112">
        <f>TREND(Calibration!$A$4:$A$6,Calibration!$E$4:$E$6,'CO2 Concentration Data'!D112)</f>
        <v>407.38343726612834</v>
      </c>
      <c r="I112">
        <f t="shared" si="1"/>
        <v>412.13514724734461</v>
      </c>
    </row>
    <row r="113" spans="1:9" x14ac:dyDescent="0.25">
      <c r="A113">
        <v>551622</v>
      </c>
      <c r="B113">
        <v>0.57999997999999997</v>
      </c>
      <c r="C113">
        <v>1.4284000400000001</v>
      </c>
      <c r="D113">
        <v>0.59469998000000002</v>
      </c>
      <c r="F113">
        <f>TREND(Calibration!$A$4:$A$6,Calibration!$C$4:$C$6,'CO2 Concentration Data'!C113)</f>
        <v>572.8921832090798</v>
      </c>
      <c r="G113">
        <f>TREND(Calibration!$A$4:$A$6,Calibration!$D$4:$D$6,'CO2 Concentration Data'!B113)</f>
        <v>571.77940833989476</v>
      </c>
      <c r="H113">
        <f>TREND(Calibration!$A$4:$A$6,Calibration!$E$4:$E$6,'CO2 Concentration Data'!D113)</f>
        <v>407.68489354670857</v>
      </c>
      <c r="I113">
        <f t="shared" si="1"/>
        <v>412.07096090337399</v>
      </c>
    </row>
    <row r="114" spans="1:9" x14ac:dyDescent="0.25">
      <c r="A114">
        <v>556750</v>
      </c>
      <c r="B114">
        <v>0.57779997999999999</v>
      </c>
      <c r="C114">
        <v>1.44480002</v>
      </c>
      <c r="D114">
        <v>0.59689999000000005</v>
      </c>
      <c r="F114">
        <f>TREND(Calibration!$A$4:$A$6,Calibration!$C$4:$C$6,'CO2 Concentration Data'!C114)</f>
        <v>579.54417140956923</v>
      </c>
      <c r="G114">
        <f>TREND(Calibration!$A$4:$A$6,Calibration!$D$4:$D$6,'CO2 Concentration Data'!B114)</f>
        <v>569.56243830496908</v>
      </c>
      <c r="H114">
        <f>TREND(Calibration!$A$4:$A$6,Calibration!$E$4:$E$6,'CO2 Concentration Data'!D114)</f>
        <v>409.01141333196983</v>
      </c>
      <c r="I114">
        <f t="shared" si="1"/>
        <v>412.04956552021821</v>
      </c>
    </row>
    <row r="115" spans="1:9" x14ac:dyDescent="0.25">
      <c r="A115">
        <v>561758</v>
      </c>
      <c r="B115">
        <v>0.58819997000000002</v>
      </c>
      <c r="C115">
        <v>1.4644000500000001</v>
      </c>
      <c r="D115">
        <v>0.59149998000000004</v>
      </c>
      <c r="F115">
        <f>TREND(Calibration!$A$4:$A$6,Calibration!$C$4:$C$6,'CO2 Concentration Data'!C115)</f>
        <v>587.4941303905706</v>
      </c>
      <c r="G115">
        <f>TREND(Calibration!$A$4:$A$6,Calibration!$D$4:$D$6,'CO2 Concentration Data'!B115)</f>
        <v>580.04265021111758</v>
      </c>
      <c r="H115">
        <f>TREND(Calibration!$A$4:$A$6,Calibration!$E$4:$E$6,'CO2 Concentration Data'!D115)</f>
        <v>405.75541899303101</v>
      </c>
      <c r="I115">
        <f t="shared" si="1"/>
        <v>411.8589517176423</v>
      </c>
    </row>
    <row r="116" spans="1:9" x14ac:dyDescent="0.25">
      <c r="A116">
        <v>566620</v>
      </c>
      <c r="B116">
        <v>0.58979999999999999</v>
      </c>
      <c r="C116">
        <v>1.46940005</v>
      </c>
      <c r="D116">
        <v>0.59200001000000002</v>
      </c>
      <c r="F116">
        <f>TREND(Calibration!$A$4:$A$6,Calibration!$C$4:$C$6,'CO2 Concentration Data'!C116)</f>
        <v>589.52217804687552</v>
      </c>
      <c r="G116">
        <f>TREND(Calibration!$A$4:$A$6,Calibration!$D$4:$D$6,'CO2 Concentration Data'!B116)</f>
        <v>581.65502228610944</v>
      </c>
      <c r="H116">
        <f>TREND(Calibration!$A$4:$A$6,Calibration!$E$4:$E$6,'CO2 Concentration Data'!D116)</f>
        <v>406.05691748086707</v>
      </c>
      <c r="I116">
        <f t="shared" si="1"/>
        <v>411.57108636795306</v>
      </c>
    </row>
    <row r="117" spans="1:9" x14ac:dyDescent="0.25">
      <c r="A117">
        <v>571637</v>
      </c>
      <c r="B117">
        <v>0.5887</v>
      </c>
      <c r="C117">
        <v>1.4644000500000001</v>
      </c>
      <c r="D117">
        <v>0.59469998000000002</v>
      </c>
      <c r="F117">
        <f>TREND(Calibration!$A$4:$A$6,Calibration!$C$4:$C$6,'CO2 Concentration Data'!C117)</f>
        <v>587.4941303905706</v>
      </c>
      <c r="G117">
        <f>TREND(Calibration!$A$4:$A$6,Calibration!$D$4:$D$6,'CO2 Concentration Data'!B117)</f>
        <v>580.5465372686466</v>
      </c>
      <c r="H117">
        <f>TREND(Calibration!$A$4:$A$6,Calibration!$E$4:$E$6,'CO2 Concentration Data'!D117)</f>
        <v>407.68489354670857</v>
      </c>
      <c r="I117">
        <f t="shared" si="1"/>
        <v>411.33573637522636</v>
      </c>
    </row>
    <row r="118" spans="1:9" x14ac:dyDescent="0.25">
      <c r="A118">
        <v>576620</v>
      </c>
      <c r="B118">
        <v>0.58160000999999995</v>
      </c>
      <c r="C118">
        <v>1.4632999900000001</v>
      </c>
      <c r="D118">
        <v>0.59259998999999997</v>
      </c>
      <c r="F118">
        <f>TREND(Calibration!$A$4:$A$6,Calibration!$C$4:$C$6,'CO2 Concentration Data'!C118)</f>
        <v>587.0479355696117</v>
      </c>
      <c r="G118">
        <f>TREND(Calibration!$A$4:$A$6,Calibration!$D$4:$D$6,'CO2 Concentration Data'!B118)</f>
        <v>573.39178041488663</v>
      </c>
      <c r="H118">
        <f>TREND(Calibration!$A$4:$A$6,Calibration!$E$4:$E$6,'CO2 Concentration Data'!D118)</f>
        <v>406.41868190046563</v>
      </c>
      <c r="I118">
        <f t="shared" si="1"/>
        <v>411.12372718949479</v>
      </c>
    </row>
    <row r="119" spans="1:9" x14ac:dyDescent="0.25">
      <c r="A119">
        <v>581623</v>
      </c>
      <c r="B119">
        <v>0.57940000000000003</v>
      </c>
      <c r="C119">
        <v>1.46720004</v>
      </c>
      <c r="D119">
        <v>0.59640002000000003</v>
      </c>
      <c r="F119">
        <f>TREND(Calibration!$A$4:$A$6,Calibration!$C$4:$C$6,'CO2 Concentration Data'!C119)</f>
        <v>588.6298330220061</v>
      </c>
      <c r="G119">
        <f>TREND(Calibration!$A$4:$A$6,Calibration!$D$4:$D$6,'CO2 Concentration Data'!B119)</f>
        <v>571.17480030282445</v>
      </c>
      <c r="H119">
        <f>TREND(Calibration!$A$4:$A$6,Calibration!$E$4:$E$6,'CO2 Concentration Data'!D119)</f>
        <v>408.70995102178165</v>
      </c>
      <c r="I119">
        <f t="shared" si="1"/>
        <v>411.01869530854862</v>
      </c>
    </row>
    <row r="120" spans="1:9" x14ac:dyDescent="0.25">
      <c r="A120">
        <v>586630</v>
      </c>
      <c r="B120">
        <v>0.57720000000000005</v>
      </c>
      <c r="C120">
        <v>1.4612000000000001</v>
      </c>
      <c r="D120">
        <v>0.58929997999999995</v>
      </c>
      <c r="F120">
        <f>TREND(Calibration!$A$4:$A$6,Calibration!$C$4:$C$6,'CO2 Concentration Data'!C120)</f>
        <v>586.19615961005888</v>
      </c>
      <c r="G120">
        <f>TREND(Calibration!$A$4:$A$6,Calibration!$D$4:$D$6,'CO2 Concentration Data'!B120)</f>
        <v>568.95783026789877</v>
      </c>
      <c r="H120">
        <f>TREND(Calibration!$A$4:$A$6,Calibration!$E$4:$E$6,'CO2 Concentration Data'!D120)</f>
        <v>404.42890523737765</v>
      </c>
      <c r="I120">
        <f t="shared" si="1"/>
        <v>410.69970881803158</v>
      </c>
    </row>
    <row r="121" spans="1:9" x14ac:dyDescent="0.25">
      <c r="A121">
        <v>591620</v>
      </c>
      <c r="B121">
        <v>0.57399999999999995</v>
      </c>
      <c r="C121">
        <v>1.44480002</v>
      </c>
      <c r="D121">
        <v>0.59200001000000002</v>
      </c>
      <c r="F121">
        <f>TREND(Calibration!$A$4:$A$6,Calibration!$C$4:$C$6,'CO2 Concentration Data'!C121)</f>
        <v>579.54417140956923</v>
      </c>
      <c r="G121">
        <f>TREND(Calibration!$A$4:$A$6,Calibration!$D$4:$D$6,'CO2 Concentration Data'!B121)</f>
        <v>565.73314658073411</v>
      </c>
      <c r="H121">
        <f>TREND(Calibration!$A$4:$A$6,Calibration!$E$4:$E$6,'CO2 Concentration Data'!D121)</f>
        <v>406.05691748086707</v>
      </c>
      <c r="I121">
        <f t="shared" si="1"/>
        <v>410.35932811137968</v>
      </c>
    </row>
    <row r="122" spans="1:9" x14ac:dyDescent="0.25">
      <c r="A122">
        <v>596621</v>
      </c>
      <c r="B122">
        <v>0.57509999999999994</v>
      </c>
      <c r="C122">
        <v>1.4398000200000001</v>
      </c>
      <c r="D122">
        <v>0.59689999000000005</v>
      </c>
      <c r="F122">
        <f>TREND(Calibration!$A$4:$A$6,Calibration!$C$4:$C$6,'CO2 Concentration Data'!C122)</f>
        <v>577.51612375326442</v>
      </c>
      <c r="G122">
        <f>TREND(Calibration!$A$4:$A$6,Calibration!$D$4:$D$6,'CO2 Concentration Data'!B122)</f>
        <v>566.84163159819695</v>
      </c>
      <c r="H122">
        <f>TREND(Calibration!$A$4:$A$6,Calibration!$E$4:$E$6,'CO2 Concentration Data'!D122)</f>
        <v>409.01141333196983</v>
      </c>
      <c r="I122">
        <f t="shared" si="1"/>
        <v>410.05006737853478</v>
      </c>
    </row>
    <row r="123" spans="1:9" x14ac:dyDescent="0.25">
      <c r="A123">
        <v>601772</v>
      </c>
      <c r="B123">
        <v>0.60619997999999997</v>
      </c>
      <c r="C123">
        <v>1.4452999799999999</v>
      </c>
      <c r="D123">
        <v>0.59200001000000002</v>
      </c>
      <c r="F123">
        <f>TREND(Calibration!$A$4:$A$6,Calibration!$C$4:$C$6,'CO2 Concentration Data'!C123)</f>
        <v>579.74695995081856</v>
      </c>
      <c r="G123">
        <f>TREND(Calibration!$A$4:$A$6,Calibration!$D$4:$D$6,'CO2 Concentration Data'!B123)</f>
        <v>598.18150602855496</v>
      </c>
      <c r="H123">
        <f>TREND(Calibration!$A$4:$A$6,Calibration!$E$4:$E$6,'CO2 Concentration Data'!D123)</f>
        <v>406.05691748086707</v>
      </c>
      <c r="I123">
        <f t="shared" si="1"/>
        <v>409.64550032791232</v>
      </c>
    </row>
    <row r="124" spans="1:9" x14ac:dyDescent="0.25">
      <c r="A124">
        <v>606745</v>
      </c>
      <c r="B124">
        <v>0.59859996999999998</v>
      </c>
      <c r="C124">
        <v>1.4830000400000001</v>
      </c>
      <c r="D124">
        <v>0.59149998000000004</v>
      </c>
      <c r="F124">
        <f>TREND(Calibration!$A$4:$A$6,Calibration!$C$4:$C$6,'CO2 Concentration Data'!C124)</f>
        <v>595.03846361592969</v>
      </c>
      <c r="G124">
        <f>TREND(Calibration!$A$4:$A$6,Calibration!$D$4:$D$6,'CO2 Concentration Data'!B124)</f>
        <v>590.52287219440257</v>
      </c>
      <c r="H124">
        <f>TREND(Calibration!$A$4:$A$6,Calibration!$E$4:$E$6,'CO2 Concentration Data'!D124)</f>
        <v>405.75541899303101</v>
      </c>
      <c r="I124">
        <f t="shared" si="1"/>
        <v>409.3907001813659</v>
      </c>
    </row>
    <row r="125" spans="1:9" x14ac:dyDescent="0.25">
      <c r="A125">
        <v>611684</v>
      </c>
      <c r="B125">
        <v>0.58929997999999995</v>
      </c>
      <c r="C125">
        <v>1.47920001</v>
      </c>
      <c r="D125">
        <v>0.58819997000000002</v>
      </c>
      <c r="F125">
        <f>TREND(Calibration!$A$4:$A$6,Calibration!$C$4:$C$6,'CO2 Concentration Data'!C125)</f>
        <v>593.49713522885202</v>
      </c>
      <c r="G125">
        <f>TREND(Calibration!$A$4:$A$6,Calibration!$D$4:$D$6,'CO2 Concentration Data'!B125)</f>
        <v>581.15114530571691</v>
      </c>
      <c r="H125">
        <f>TREND(Calibration!$A$4:$A$6,Calibration!$E$4:$E$6,'CO2 Concentration Data'!D125)</f>
        <v>403.76564232994309</v>
      </c>
      <c r="I125">
        <f t="shared" si="1"/>
        <v>408.97640737307137</v>
      </c>
    </row>
    <row r="126" spans="1:9" x14ac:dyDescent="0.25">
      <c r="A126">
        <v>616621</v>
      </c>
      <c r="B126">
        <v>0.60129999999999995</v>
      </c>
      <c r="C126">
        <v>1.4759000499999999</v>
      </c>
      <c r="D126">
        <v>0.59689999000000005</v>
      </c>
      <c r="F126">
        <f>TREND(Calibration!$A$4:$A$6,Calibration!$C$4:$C$6,'CO2 Concentration Data'!C126)</f>
        <v>592.15864000007196</v>
      </c>
      <c r="G126">
        <f>TREND(Calibration!$A$4:$A$6,Calibration!$D$4:$D$6,'CO2 Concentration Data'!B126)</f>
        <v>593.24372928685716</v>
      </c>
      <c r="H126">
        <f>TREND(Calibration!$A$4:$A$6,Calibration!$E$4:$E$6,'CO2 Concentration Data'!D126)</f>
        <v>409.01141333196983</v>
      </c>
      <c r="I126">
        <f t="shared" si="1"/>
        <v>408.83831028898243</v>
      </c>
    </row>
    <row r="127" spans="1:9" x14ac:dyDescent="0.25">
      <c r="A127">
        <v>621622</v>
      </c>
      <c r="B127">
        <v>0.58929997999999995</v>
      </c>
      <c r="C127">
        <v>1.4818999799999999</v>
      </c>
      <c r="D127">
        <v>0.59750002999999996</v>
      </c>
      <c r="F127">
        <f>TREND(Calibration!$A$4:$A$6,Calibration!$C$4:$C$6,'CO2 Concentration Data'!C127)</f>
        <v>594.59226879497066</v>
      </c>
      <c r="G127">
        <f>TREND(Calibration!$A$4:$A$6,Calibration!$D$4:$D$6,'CO2 Concentration Data'!B127)</f>
        <v>581.15114530571691</v>
      </c>
      <c r="H127">
        <f>TREND(Calibration!$A$4:$A$6,Calibration!$E$4:$E$6,'CO2 Concentration Data'!D127)</f>
        <v>409.37321392921626</v>
      </c>
      <c r="I127">
        <f t="shared" si="1"/>
        <v>408.70021320489354</v>
      </c>
    </row>
    <row r="128" spans="1:9" x14ac:dyDescent="0.25">
      <c r="A128">
        <v>626623</v>
      </c>
      <c r="B128">
        <v>0.59859996999999998</v>
      </c>
      <c r="C128">
        <v>1.4955999900000001</v>
      </c>
      <c r="D128">
        <v>0.59689999000000005</v>
      </c>
      <c r="F128">
        <f>TREND(Calibration!$A$4:$A$6,Calibration!$C$4:$C$6,'CO2 Concentration Data'!C128)</f>
        <v>600.14912342934156</v>
      </c>
      <c r="G128">
        <f>TREND(Calibration!$A$4:$A$6,Calibration!$D$4:$D$6,'CO2 Concentration Data'!B128)</f>
        <v>590.52287219440257</v>
      </c>
      <c r="H128">
        <f>TREND(Calibration!$A$4:$A$6,Calibration!$E$4:$E$6,'CO2 Concentration Data'!D128)</f>
        <v>409.01141333196983</v>
      </c>
      <c r="I128">
        <f t="shared" si="1"/>
        <v>408.60490591459865</v>
      </c>
    </row>
    <row r="129" spans="1:9" x14ac:dyDescent="0.25">
      <c r="A129">
        <v>631620</v>
      </c>
      <c r="B129">
        <v>0.61659998000000005</v>
      </c>
      <c r="C129">
        <v>1.51800001</v>
      </c>
      <c r="D129">
        <v>0.59310001000000001</v>
      </c>
      <c r="F129">
        <f>TREND(Calibration!$A$4:$A$6,Calibration!$C$4:$C$6,'CO2 Concentration Data'!C129)</f>
        <v>609.23478504177831</v>
      </c>
      <c r="G129">
        <f>TREND(Calibration!$A$4:$A$6,Calibration!$D$4:$D$6,'CO2 Concentration Data'!B129)</f>
        <v>608.66172801184007</v>
      </c>
      <c r="H129">
        <f>TREND(Calibration!$A$4:$A$6,Calibration!$E$4:$E$6,'CO2 Concentration Data'!D129)</f>
        <v>406.72017435869373</v>
      </c>
      <c r="I129">
        <f t="shared" si="1"/>
        <v>408.44541325285053</v>
      </c>
    </row>
    <row r="130" spans="1:9" x14ac:dyDescent="0.25">
      <c r="A130">
        <v>636690</v>
      </c>
      <c r="B130">
        <v>0.61659998000000005</v>
      </c>
      <c r="C130">
        <v>1.5370999599999999</v>
      </c>
      <c r="D130">
        <v>0.59420002000000005</v>
      </c>
      <c r="F130">
        <f>TREND(Calibration!$A$4:$A$6,Calibration!$C$4:$C$6,'CO2 Concentration Data'!C130)</f>
        <v>616.98190680838661</v>
      </c>
      <c r="G130">
        <f>TREND(Calibration!$A$4:$A$6,Calibration!$D$4:$D$6,'CO2 Concentration Data'!B130)</f>
        <v>608.66172801184007</v>
      </c>
      <c r="H130">
        <f>TREND(Calibration!$A$4:$A$6,Calibration!$E$4:$E$6,'CO2 Concentration Data'!D130)</f>
        <v>407.38343726612834</v>
      </c>
      <c r="I130">
        <f t="shared" si="1"/>
        <v>408.40262248653914</v>
      </c>
    </row>
    <row r="131" spans="1:9" x14ac:dyDescent="0.25">
      <c r="A131">
        <v>641676</v>
      </c>
      <c r="B131">
        <v>0.59089999999999998</v>
      </c>
      <c r="C131">
        <v>1.5546</v>
      </c>
      <c r="D131">
        <v>0.59359998000000003</v>
      </c>
      <c r="F131">
        <f>TREND(Calibration!$A$4:$A$6,Calibration!$C$4:$C$6,'CO2 Concentration Data'!C131)</f>
        <v>624.08008982983517</v>
      </c>
      <c r="G131">
        <f>TREND(Calibration!$A$4:$A$6,Calibration!$D$4:$D$6,'CO2 Concentration Data'!B131)</f>
        <v>582.76350730357228</v>
      </c>
      <c r="H131">
        <f>TREND(Calibration!$A$4:$A$6,Calibration!$E$4:$E$6,'CO2 Concentration Data'!D131)</f>
        <v>407.02163666888191</v>
      </c>
      <c r="I131">
        <f t="shared" si="1"/>
        <v>408.49792880431659</v>
      </c>
    </row>
    <row r="132" spans="1:9" x14ac:dyDescent="0.25">
      <c r="A132">
        <v>646670</v>
      </c>
      <c r="B132">
        <v>0.59200001000000002</v>
      </c>
      <c r="C132">
        <v>1.5529999699999999</v>
      </c>
      <c r="D132">
        <v>0.59799999000000004</v>
      </c>
      <c r="F132">
        <f>TREND(Calibration!$A$4:$A$6,Calibration!$C$4:$C$6,'CO2 Concentration Data'!C132)</f>
        <v>623.43110241153158</v>
      </c>
      <c r="G132">
        <f>TREND(Calibration!$A$4:$A$6,Calibration!$D$4:$D$6,'CO2 Concentration Data'!B132)</f>
        <v>583.87200239817162</v>
      </c>
      <c r="H132">
        <f>TREND(Calibration!$A$4:$A$6,Calibration!$E$4:$E$6,'CO2 Concentration Data'!D132)</f>
        <v>409.67467020979649</v>
      </c>
      <c r="I132">
        <f t="shared" si="1"/>
        <v>408.49792880431664</v>
      </c>
    </row>
    <row r="133" spans="1:9" x14ac:dyDescent="0.25">
      <c r="A133">
        <v>651620</v>
      </c>
      <c r="B133">
        <v>0.61549997000000001</v>
      </c>
      <c r="C133">
        <v>1.51909995</v>
      </c>
      <c r="D133">
        <v>0.59799999000000004</v>
      </c>
      <c r="F133">
        <f>TREND(Calibration!$A$4:$A$6,Calibration!$C$4:$C$6,'CO2 Concentration Data'!C133)</f>
        <v>609.68093118959348</v>
      </c>
      <c r="G133">
        <f>TREND(Calibration!$A$4:$A$6,Calibration!$D$4:$D$6,'CO2 Concentration Data'!B133)</f>
        <v>607.55323291724062</v>
      </c>
      <c r="H133">
        <f>TREND(Calibration!$A$4:$A$6,Calibration!$E$4:$E$6,'CO2 Concentration Data'!D133)</f>
        <v>409.67467020979649</v>
      </c>
      <c r="I133">
        <f t="shared" si="1"/>
        <v>408.45513784350186</v>
      </c>
    </row>
    <row r="134" spans="1:9" x14ac:dyDescent="0.25">
      <c r="A134">
        <v>656621</v>
      </c>
      <c r="B134">
        <v>0.60890001000000005</v>
      </c>
      <c r="C134">
        <v>1.53059995</v>
      </c>
      <c r="D134">
        <v>0.59909999000000003</v>
      </c>
      <c r="F134">
        <f>TREND(Calibration!$A$4:$A$6,Calibration!$C$4:$C$6,'CO2 Concentration Data'!C134)</f>
        <v>614.34544079909494</v>
      </c>
      <c r="G134">
        <f>TREND(Calibration!$A$4:$A$6,Calibration!$D$4:$D$6,'CO2 Concentration Data'!B134)</f>
        <v>600.90236312100978</v>
      </c>
      <c r="H134">
        <f>TREND(Calibration!$A$4:$A$6,Calibration!$E$4:$E$6,'CO2 Concentration Data'!D134)</f>
        <v>410.33792708762314</v>
      </c>
      <c r="I134">
        <f t="shared" si="1"/>
        <v>408.47653322665752</v>
      </c>
    </row>
    <row r="135" spans="1:9" x14ac:dyDescent="0.25">
      <c r="A135">
        <v>661640</v>
      </c>
      <c r="B135">
        <v>0.61170000000000002</v>
      </c>
      <c r="C135">
        <v>1.53279996</v>
      </c>
      <c r="D135">
        <v>0.59469998000000002</v>
      </c>
      <c r="F135">
        <f>TREND(Calibration!$A$4:$A$6,Calibration!$C$4:$C$6,'CO2 Concentration Data'!C135)</f>
        <v>615.23778582396437</v>
      </c>
      <c r="G135">
        <f>TREND(Calibration!$A$4:$A$6,Calibration!$D$4:$D$6,'CO2 Concentration Data'!B135)</f>
        <v>603.72395127014227</v>
      </c>
      <c r="H135">
        <f>TREND(Calibration!$A$4:$A$6,Calibration!$E$4:$E$6,'CO2 Concentration Data'!D135)</f>
        <v>407.68489354670857</v>
      </c>
      <c r="I135">
        <f t="shared" si="1"/>
        <v>408.51737876363296</v>
      </c>
    </row>
    <row r="136" spans="1:9" x14ac:dyDescent="0.25">
      <c r="A136">
        <v>666645</v>
      </c>
      <c r="B136">
        <v>0.60949998999999999</v>
      </c>
      <c r="C136">
        <v>1.5321999799999999</v>
      </c>
      <c r="D136">
        <v>0.59469998000000002</v>
      </c>
      <c r="F136">
        <f>TREND(Calibration!$A$4:$A$6,Calibration!$C$4:$C$6,'CO2 Concentration Data'!C136)</f>
        <v>614.99442821739831</v>
      </c>
      <c r="G136">
        <f>TREND(Calibration!$A$4:$A$6,Calibration!$D$4:$D$6,'CO2 Concentration Data'!B136)</f>
        <v>601.50697115807998</v>
      </c>
      <c r="H136">
        <f>TREND(Calibration!$A$4:$A$6,Calibration!$E$4:$E$6,'CO2 Concentration Data'!D136)</f>
        <v>407.68489354670857</v>
      </c>
      <c r="I136">
        <f t="shared" si="1"/>
        <v>408.43179703650674</v>
      </c>
    </row>
    <row r="137" spans="1:9" x14ac:dyDescent="0.25">
      <c r="A137">
        <v>671620</v>
      </c>
      <c r="B137">
        <v>0.62040001</v>
      </c>
      <c r="C137">
        <v>1.5709999800000001</v>
      </c>
      <c r="D137">
        <v>0.58979999999999999</v>
      </c>
      <c r="F137">
        <f>TREND(Calibration!$A$4:$A$6,Calibration!$C$4:$C$6,'CO2 Concentration Data'!C137)</f>
        <v>630.73207803032471</v>
      </c>
      <c r="G137">
        <f>TREND(Calibration!$A$4:$A$6,Calibration!$D$4:$D$6,'CO2 Concentration Data'!B137)</f>
        <v>612.4910701217575</v>
      </c>
      <c r="H137">
        <f>TREND(Calibration!$A$4:$A$6,Calibration!$E$4:$E$6,'CO2 Concentration Data'!D137)</f>
        <v>404.7303976956058</v>
      </c>
      <c r="I137">
        <f t="shared" si="1"/>
        <v>408.16532706997322</v>
      </c>
    </row>
    <row r="138" spans="1:9" x14ac:dyDescent="0.25">
      <c r="A138">
        <v>676624</v>
      </c>
      <c r="B138">
        <v>0.61330003</v>
      </c>
      <c r="C138">
        <v>1.55519998</v>
      </c>
      <c r="D138">
        <v>0.59259998999999997</v>
      </c>
      <c r="F138">
        <f>TREND(Calibration!$A$4:$A$6,Calibration!$C$4:$C$6,'CO2 Concentration Data'!C138)</f>
        <v>624.32344743640112</v>
      </c>
      <c r="G138">
        <f>TREND(Calibration!$A$4:$A$6,Calibration!$D$4:$D$6,'CO2 Concentration Data'!B138)</f>
        <v>605.33632334513413</v>
      </c>
      <c r="H138">
        <f>TREND(Calibration!$A$4:$A$6,Calibration!$E$4:$E$6,'CO2 Concentration Data'!D138)</f>
        <v>406.41868190046563</v>
      </c>
      <c r="I138">
        <f t="shared" si="1"/>
        <v>407.99610884505648</v>
      </c>
    </row>
    <row r="139" spans="1:9" x14ac:dyDescent="0.25">
      <c r="A139">
        <v>681625</v>
      </c>
      <c r="B139">
        <v>0.61330003</v>
      </c>
      <c r="C139">
        <v>1.5546</v>
      </c>
      <c r="D139">
        <v>0.59039998000000005</v>
      </c>
      <c r="F139">
        <f>TREND(Calibration!$A$4:$A$6,Calibration!$C$4:$C$6,'CO2 Concentration Data'!C139)</f>
        <v>624.08008982983517</v>
      </c>
      <c r="G139">
        <f>TREND(Calibration!$A$4:$A$6,Calibration!$D$4:$D$6,'CO2 Concentration Data'!B139)</f>
        <v>605.33632334513413</v>
      </c>
      <c r="H139">
        <f>TREND(Calibration!$A$4:$A$6,Calibration!$E$4:$E$6,'CO2 Concentration Data'!D139)</f>
        <v>405.09216211520436</v>
      </c>
      <c r="I139">
        <f t="shared" si="1"/>
        <v>407.67712235453951</v>
      </c>
    </row>
    <row r="140" spans="1:9" x14ac:dyDescent="0.25">
      <c r="A140">
        <v>686626</v>
      </c>
      <c r="B140">
        <v>0.61170000000000002</v>
      </c>
      <c r="C140">
        <v>1.53550005</v>
      </c>
      <c r="D140">
        <v>0.59359998000000003</v>
      </c>
      <c r="F140">
        <f>TREND(Calibration!$A$4:$A$6,Calibration!$C$4:$C$6,'CO2 Concentration Data'!C140)</f>
        <v>616.33296806322687</v>
      </c>
      <c r="G140">
        <f>TREND(Calibration!$A$4:$A$6,Calibration!$D$4:$D$6,'CO2 Concentration Data'!B140)</f>
        <v>603.72395127014227</v>
      </c>
      <c r="H140">
        <f>TREND(Calibration!$A$4:$A$6,Calibration!$E$4:$E$6,'CO2 Concentration Data'!D140)</f>
        <v>407.02163666888191</v>
      </c>
      <c r="I140">
        <f t="shared" si="1"/>
        <v>407.42037697865715</v>
      </c>
    </row>
    <row r="141" spans="1:9" x14ac:dyDescent="0.25">
      <c r="A141">
        <v>691629</v>
      </c>
      <c r="B141">
        <v>0.61170000000000002</v>
      </c>
      <c r="C141">
        <v>1.5224000200000001</v>
      </c>
      <c r="D141">
        <v>0.58979999999999999</v>
      </c>
      <c r="F141">
        <f>TREND(Calibration!$A$4:$A$6,Calibration!$C$4:$C$6,'CO2 Concentration Data'!C141)</f>
        <v>611.01947103542204</v>
      </c>
      <c r="G141">
        <f>TREND(Calibration!$A$4:$A$6,Calibration!$D$4:$D$6,'CO2 Concentration Data'!B141)</f>
        <v>603.72395127014227</v>
      </c>
      <c r="H141">
        <f>TREND(Calibration!$A$4:$A$6,Calibration!$E$4:$E$6,'CO2 Concentration Data'!D141)</f>
        <v>404.7303976956058</v>
      </c>
      <c r="I141">
        <f t="shared" si="1"/>
        <v>407.22781911376643</v>
      </c>
    </row>
    <row r="142" spans="1:9" x14ac:dyDescent="0.25">
      <c r="A142">
        <v>696651</v>
      </c>
      <c r="B142">
        <v>0.60570002000000001</v>
      </c>
      <c r="C142">
        <v>1.52460003</v>
      </c>
      <c r="D142">
        <v>0.59200001000000002</v>
      </c>
      <c r="F142">
        <f>TREND(Calibration!$A$4:$A$6,Calibration!$C$4:$C$6,'CO2 Concentration Data'!C142)</f>
        <v>611.91181606029147</v>
      </c>
      <c r="G142">
        <f>TREND(Calibration!$A$4:$A$6,Calibration!$D$4:$D$6,'CO2 Concentration Data'!B142)</f>
        <v>597.67768951098162</v>
      </c>
      <c r="H142">
        <f>TREND(Calibration!$A$4:$A$6,Calibration!$E$4:$E$6,'CO2 Concentration Data'!D142)</f>
        <v>406.05691748086707</v>
      </c>
      <c r="I142">
        <f t="shared" si="1"/>
        <v>407.14223738664009</v>
      </c>
    </row>
    <row r="143" spans="1:9" x14ac:dyDescent="0.25">
      <c r="A143">
        <v>701718</v>
      </c>
      <c r="B143">
        <v>0.60399997000000005</v>
      </c>
      <c r="C143">
        <v>1.5212999599999999</v>
      </c>
      <c r="D143">
        <v>0.59640002000000003</v>
      </c>
      <c r="F143">
        <f>TREND(Calibration!$A$4:$A$6,Calibration!$C$4:$C$6,'CO2 Concentration Data'!C143)</f>
        <v>610.57327621446291</v>
      </c>
      <c r="G143">
        <f>TREND(Calibration!$A$4:$A$6,Calibration!$D$4:$D$6,'CO2 Concentration Data'!B143)</f>
        <v>595.9645259164929</v>
      </c>
      <c r="H143">
        <f>TREND(Calibration!$A$4:$A$6,Calibration!$E$4:$E$6,'CO2 Concentration Data'!D143)</f>
        <v>408.70995102178165</v>
      </c>
      <c r="I143">
        <f t="shared" si="1"/>
        <v>407.18502815295147</v>
      </c>
    </row>
    <row r="144" spans="1:9" x14ac:dyDescent="0.25">
      <c r="A144">
        <v>706624</v>
      </c>
      <c r="B144">
        <v>0.60350000999999998</v>
      </c>
      <c r="C144">
        <v>1.5153000400000001</v>
      </c>
      <c r="D144">
        <v>0.60129999999999995</v>
      </c>
      <c r="F144">
        <f>TREND(Calibration!$A$4:$A$6,Calibration!$C$4:$C$6,'CO2 Concentration Data'!C144)</f>
        <v>608.13965147565955</v>
      </c>
      <c r="G144">
        <f>TREND(Calibration!$A$4:$A$6,Calibration!$D$4:$D$6,'CO2 Concentration Data'!B144)</f>
        <v>595.46070939891945</v>
      </c>
      <c r="H144">
        <f>TREND(Calibration!$A$4:$A$6,Calibration!$E$4:$E$6,'CO2 Concentration Data'!D144)</f>
        <v>411.66444687288435</v>
      </c>
      <c r="I144">
        <f t="shared" si="1"/>
        <v>407.3134008408926</v>
      </c>
    </row>
    <row r="145" spans="1:9" x14ac:dyDescent="0.25">
      <c r="A145">
        <v>711624</v>
      </c>
      <c r="B145">
        <v>0.59909999000000003</v>
      </c>
      <c r="C145">
        <v>1.51030004</v>
      </c>
      <c r="D145">
        <v>0.60509997999999998</v>
      </c>
      <c r="F145">
        <f>TREND(Calibration!$A$4:$A$6,Calibration!$C$4:$C$6,'CO2 Concentration Data'!C145)</f>
        <v>606.11160381935463</v>
      </c>
      <c r="G145">
        <f>TREND(Calibration!$A$4:$A$6,Calibration!$D$4:$D$6,'CO2 Concentration Data'!B145)</f>
        <v>591.0267491747951</v>
      </c>
      <c r="H145">
        <f>TREND(Calibration!$A$4:$A$6,Calibration!$E$4:$E$6,'CO2 Concentration Data'!D145)</f>
        <v>413.95568584616046</v>
      </c>
      <c r="I145">
        <f t="shared" si="1"/>
        <v>407.47289350264072</v>
      </c>
    </row>
    <row r="146" spans="1:9" x14ac:dyDescent="0.25">
      <c r="A146">
        <v>716633</v>
      </c>
      <c r="B146">
        <v>0.59859996999999998</v>
      </c>
      <c r="C146">
        <v>1.5070999899999999</v>
      </c>
      <c r="D146">
        <v>0.59750002999999996</v>
      </c>
      <c r="F146">
        <f>TREND(Calibration!$A$4:$A$6,Calibration!$C$4:$C$6,'CO2 Concentration Data'!C146)</f>
        <v>604.81363303884291</v>
      </c>
      <c r="G146">
        <f>TREND(Calibration!$A$4:$A$6,Calibration!$D$4:$D$6,'CO2 Concentration Data'!B146)</f>
        <v>590.52287219440257</v>
      </c>
      <c r="H146">
        <f>TREND(Calibration!$A$4:$A$6,Calibration!$E$4:$E$6,'CO2 Concentration Data'!D146)</f>
        <v>409.37321392921626</v>
      </c>
      <c r="I146">
        <f t="shared" si="1"/>
        <v>407.5895965650983</v>
      </c>
    </row>
    <row r="147" spans="1:9" x14ac:dyDescent="0.25">
      <c r="A147">
        <v>721841</v>
      </c>
      <c r="B147">
        <v>0.60460000999999997</v>
      </c>
      <c r="C147">
        <v>1.4824999599999999</v>
      </c>
      <c r="D147">
        <v>0.59859996999999998</v>
      </c>
      <c r="F147">
        <f>TREND(Calibration!$A$4:$A$6,Calibration!$C$4:$C$6,'CO2 Concentration Data'!C147)</f>
        <v>594.83562640153662</v>
      </c>
      <c r="G147">
        <f>TREND(Calibration!$A$4:$A$6,Calibration!$D$4:$D$6,'CO2 Concentration Data'!B147)</f>
        <v>596.56919441638217</v>
      </c>
      <c r="H147">
        <f>TREND(Calibration!$A$4:$A$6,Calibration!$E$4:$E$6,'CO2 Concentration Data'!D147)</f>
        <v>410.03643462939505</v>
      </c>
      <c r="I147">
        <f t="shared" si="1"/>
        <v>407.71796808601857</v>
      </c>
    </row>
    <row r="148" spans="1:9" x14ac:dyDescent="0.25">
      <c r="A148">
        <v>726682</v>
      </c>
      <c r="B148">
        <v>0.59750002999999996</v>
      </c>
      <c r="C148">
        <v>1.50109994</v>
      </c>
      <c r="D148">
        <v>0.59259998999999997</v>
      </c>
      <c r="F148">
        <f>TREND(Calibration!$A$4:$A$6,Calibration!$C$4:$C$6,'CO2 Concentration Data'!C148)</f>
        <v>602.37995557080046</v>
      </c>
      <c r="G148">
        <f>TREND(Calibration!$A$4:$A$6,Calibration!$D$4:$D$6,'CO2 Concentration Data'!B148)</f>
        <v>589.41444763975881</v>
      </c>
      <c r="H148">
        <f>TREND(Calibration!$A$4:$A$6,Calibration!$E$4:$E$6,'CO2 Concentration Data'!D148)</f>
        <v>406.41868190046563</v>
      </c>
      <c r="I148">
        <f t="shared" si="1"/>
        <v>407.67712254904302</v>
      </c>
    </row>
    <row r="149" spans="1:9" x14ac:dyDescent="0.25">
      <c r="A149">
        <v>731629</v>
      </c>
      <c r="B149">
        <v>0.61330003</v>
      </c>
      <c r="C149">
        <v>1.4907000100000001</v>
      </c>
      <c r="D149">
        <v>0.59259998999999997</v>
      </c>
      <c r="F149">
        <f>TREND(Calibration!$A$4:$A$6,Calibration!$C$4:$C$6,'CO2 Concentration Data'!C149)</f>
        <v>598.16164483835337</v>
      </c>
      <c r="G149">
        <f>TREND(Calibration!$A$4:$A$6,Calibration!$D$4:$D$6,'CO2 Concentration Data'!B149)</f>
        <v>605.33632334513413</v>
      </c>
      <c r="H149">
        <f>TREND(Calibration!$A$4:$A$6,Calibration!$E$4:$E$6,'CO2 Concentration Data'!D149)</f>
        <v>406.41868190046563</v>
      </c>
      <c r="I149">
        <f t="shared" si="1"/>
        <v>407.67712254904296</v>
      </c>
    </row>
    <row r="150" spans="1:9" x14ac:dyDescent="0.25">
      <c r="A150">
        <v>736630</v>
      </c>
      <c r="B150">
        <v>0.59469998000000002</v>
      </c>
      <c r="C150">
        <v>1.50049996</v>
      </c>
      <c r="D150">
        <v>0.59859996999999998</v>
      </c>
      <c r="F150">
        <f>TREND(Calibration!$A$4:$A$6,Calibration!$C$4:$C$6,'CO2 Concentration Data'!C150)</f>
        <v>602.1365979642344</v>
      </c>
      <c r="G150">
        <f>TREND(Calibration!$A$4:$A$6,Calibration!$D$4:$D$6,'CO2 Concentration Data'!B150)</f>
        <v>586.59279902780725</v>
      </c>
      <c r="H150">
        <f>TREND(Calibration!$A$4:$A$6,Calibration!$E$4:$E$6,'CO2 Concentration Data'!D150)</f>
        <v>410.03643462939505</v>
      </c>
      <c r="I150">
        <f t="shared" si="1"/>
        <v>407.71991234283695</v>
      </c>
    </row>
    <row r="151" spans="1:9" x14ac:dyDescent="0.25">
      <c r="A151">
        <v>741664</v>
      </c>
      <c r="B151">
        <v>0.59689999000000005</v>
      </c>
      <c r="C151">
        <v>1.51199996</v>
      </c>
      <c r="D151">
        <v>0.59579998000000001</v>
      </c>
      <c r="F151">
        <f>TREND(Calibration!$A$4:$A$6,Calibration!$C$4:$C$6,'CO2 Concentration Data'!C151)</f>
        <v>606.80110757373586</v>
      </c>
      <c r="G151">
        <f>TREND(Calibration!$A$4:$A$6,Calibration!$D$4:$D$6,'CO2 Concentration Data'!B151)</f>
        <v>588.80977913986942</v>
      </c>
      <c r="H151">
        <f>TREND(Calibration!$A$4:$A$6,Calibration!$E$4:$E$6,'CO2 Concentration Data'!D151)</f>
        <v>408.34815042453516</v>
      </c>
      <c r="I151">
        <f t="shared" si="1"/>
        <v>407.84633960693884</v>
      </c>
    </row>
    <row r="152" spans="1:9" x14ac:dyDescent="0.25">
      <c r="A152">
        <v>746624</v>
      </c>
      <c r="B152">
        <v>0.59969996999999997</v>
      </c>
      <c r="C152">
        <v>1.52289999</v>
      </c>
      <c r="D152">
        <v>0.59149998000000004</v>
      </c>
      <c r="F152">
        <f>TREND(Calibration!$A$4:$A$6,Calibration!$C$4:$C$6,'CO2 Concentration Data'!C152)</f>
        <v>611.2222636327665</v>
      </c>
      <c r="G152">
        <f>TREND(Calibration!$A$4:$A$6,Calibration!$D$4:$D$6,'CO2 Concentration Data'!B152)</f>
        <v>591.63135721186529</v>
      </c>
      <c r="H152">
        <f>TREND(Calibration!$A$4:$A$6,Calibration!$E$4:$E$6,'CO2 Concentration Data'!D152)</f>
        <v>405.75541899303101</v>
      </c>
      <c r="I152">
        <f t="shared" si="1"/>
        <v>407.83661384926671</v>
      </c>
    </row>
    <row r="153" spans="1:9" x14ac:dyDescent="0.25">
      <c r="A153">
        <v>751623</v>
      </c>
      <c r="B153">
        <v>0.60019999999999996</v>
      </c>
      <c r="C153">
        <v>1.4830000400000001</v>
      </c>
      <c r="D153">
        <v>0.59859996999999998</v>
      </c>
      <c r="F153">
        <f>TREND(Calibration!$A$4:$A$6,Calibration!$C$4:$C$6,'CO2 Concentration Data'!C153)</f>
        <v>595.03846361592969</v>
      </c>
      <c r="G153">
        <f>TREND(Calibration!$A$4:$A$6,Calibration!$D$4:$D$6,'CO2 Concentration Data'!B153)</f>
        <v>592.13524426939432</v>
      </c>
      <c r="H153">
        <f>TREND(Calibration!$A$4:$A$6,Calibration!$E$4:$E$6,'CO2 Concentration Data'!D153)</f>
        <v>410.03643462939505</v>
      </c>
      <c r="I153">
        <f t="shared" si="1"/>
        <v>407.86967905240948</v>
      </c>
    </row>
    <row r="154" spans="1:9" x14ac:dyDescent="0.25">
      <c r="A154">
        <v>756623</v>
      </c>
      <c r="B154">
        <v>0.59689999000000005</v>
      </c>
      <c r="C154">
        <v>1.51470006</v>
      </c>
      <c r="D154">
        <v>0.60019999999999996</v>
      </c>
      <c r="F154">
        <f>TREND(Calibration!$A$4:$A$6,Calibration!$C$4:$C$6,'CO2 Concentration Data'!C154)</f>
        <v>607.8962938690936</v>
      </c>
      <c r="G154">
        <f>TREND(Calibration!$A$4:$A$6,Calibration!$D$4:$D$6,'CO2 Concentration Data'!B154)</f>
        <v>588.80977913986942</v>
      </c>
      <c r="H154">
        <f>TREND(Calibration!$A$4:$A$6,Calibration!$E$4:$E$6,'CO2 Concentration Data'!D154)</f>
        <v>411.0011899950577</v>
      </c>
      <c r="I154">
        <f t="shared" si="1"/>
        <v>408.02917171415748</v>
      </c>
    </row>
    <row r="155" spans="1:9" x14ac:dyDescent="0.25">
      <c r="A155">
        <v>761651</v>
      </c>
      <c r="B155">
        <v>0.59640002000000003</v>
      </c>
      <c r="C155">
        <v>1.5135999899999999</v>
      </c>
      <c r="D155">
        <v>0.59359998000000003</v>
      </c>
      <c r="F155">
        <f>TREND(Calibration!$A$4:$A$6,Calibration!$C$4:$C$6,'CO2 Concentration Data'!C155)</f>
        <v>607.45009499203934</v>
      </c>
      <c r="G155">
        <f>TREND(Calibration!$A$4:$A$6,Calibration!$D$4:$D$6,'CO2 Concentration Data'!B155)</f>
        <v>588.30595254515947</v>
      </c>
      <c r="H155">
        <f>TREND(Calibration!$A$4:$A$6,Calibration!$E$4:$E$6,'CO2 Concentration Data'!D155)</f>
        <v>407.02163666888191</v>
      </c>
      <c r="I155">
        <f t="shared" si="1"/>
        <v>408.07001744563655</v>
      </c>
    </row>
    <row r="156" spans="1:9" x14ac:dyDescent="0.25">
      <c r="A156">
        <v>766624</v>
      </c>
      <c r="B156">
        <v>0.59200001000000002</v>
      </c>
      <c r="C156">
        <v>1.48570001</v>
      </c>
      <c r="D156">
        <v>0.59359998000000003</v>
      </c>
      <c r="F156">
        <f>TREND(Calibration!$A$4:$A$6,Calibration!$C$4:$C$6,'CO2 Concentration Data'!C156)</f>
        <v>596.13359718204833</v>
      </c>
      <c r="G156">
        <f>TREND(Calibration!$A$4:$A$6,Calibration!$D$4:$D$6,'CO2 Concentration Data'!B156)</f>
        <v>583.87200239817162</v>
      </c>
      <c r="H156">
        <f>TREND(Calibration!$A$4:$A$6,Calibration!$E$4:$E$6,'CO2 Concentration Data'!D156)</f>
        <v>407.02163666888191</v>
      </c>
      <c r="I156">
        <f t="shared" si="1"/>
        <v>408.17504952108618</v>
      </c>
    </row>
    <row r="157" spans="1:9" x14ac:dyDescent="0.25">
      <c r="A157">
        <v>771736</v>
      </c>
      <c r="B157">
        <v>0.60079998000000001</v>
      </c>
      <c r="C157">
        <v>1.4747999899999999</v>
      </c>
      <c r="D157">
        <v>0.60019999999999996</v>
      </c>
      <c r="F157">
        <f>TREND(Calibration!$A$4:$A$6,Calibration!$C$4:$C$6,'CO2 Concentration Data'!C157)</f>
        <v>591.71244517911293</v>
      </c>
      <c r="G157">
        <f>TREND(Calibration!$A$4:$A$6,Calibration!$D$4:$D$6,'CO2 Concentration Data'!B157)</f>
        <v>592.73985230646474</v>
      </c>
      <c r="H157">
        <f>TREND(Calibration!$A$4:$A$6,Calibration!$E$4:$E$6,'CO2 Concentration Data'!D157)</f>
        <v>411.0011899950577</v>
      </c>
      <c r="I157">
        <f t="shared" si="1"/>
        <v>408.23923586505668</v>
      </c>
    </row>
    <row r="158" spans="1:9" x14ac:dyDescent="0.25">
      <c r="A158">
        <v>776626</v>
      </c>
      <c r="B158">
        <v>0.60079998000000001</v>
      </c>
      <c r="C158">
        <v>1.4884999999999999</v>
      </c>
      <c r="D158">
        <v>0.59310001000000001</v>
      </c>
      <c r="F158">
        <f>TREND(Calibration!$A$4:$A$6,Calibration!$C$4:$C$6,'CO2 Concentration Data'!C158)</f>
        <v>597.26929981348383</v>
      </c>
      <c r="G158">
        <f>TREND(Calibration!$A$4:$A$6,Calibration!$D$4:$D$6,'CO2 Concentration Data'!B158)</f>
        <v>592.73985230646474</v>
      </c>
      <c r="H158">
        <f>TREND(Calibration!$A$4:$A$6,Calibration!$E$4:$E$6,'CO2 Concentration Data'!D158)</f>
        <v>406.72017435869373</v>
      </c>
      <c r="I158">
        <f t="shared" si="1"/>
        <v>408.15365394342695</v>
      </c>
    </row>
    <row r="159" spans="1:9" x14ac:dyDescent="0.25">
      <c r="A159">
        <v>781701</v>
      </c>
      <c r="B159">
        <v>0.61930001000000001</v>
      </c>
      <c r="C159">
        <v>1.5075999499999999</v>
      </c>
      <c r="D159">
        <v>0.59750002999999996</v>
      </c>
      <c r="F159">
        <f>TREND(Calibration!$A$4:$A$6,Calibration!$C$4:$C$6,'CO2 Concentration Data'!C159)</f>
        <v>605.01642158009213</v>
      </c>
      <c r="G159">
        <f>TREND(Calibration!$A$4:$A$6,Calibration!$D$4:$D$6,'CO2 Concentration Data'!B159)</f>
        <v>611.38258510429466</v>
      </c>
      <c r="H159">
        <f>TREND(Calibration!$A$4:$A$6,Calibration!$E$4:$E$6,'CO2 Concentration Data'!D159)</f>
        <v>409.37321392921626</v>
      </c>
      <c r="I159">
        <f t="shared" si="1"/>
        <v>408.16532493043491</v>
      </c>
    </row>
    <row r="160" spans="1:9" x14ac:dyDescent="0.25">
      <c r="A160">
        <v>786636</v>
      </c>
      <c r="B160">
        <v>0.61879998000000003</v>
      </c>
      <c r="C160">
        <v>1.5125000500000001</v>
      </c>
      <c r="D160">
        <v>0.59259998999999997</v>
      </c>
      <c r="F160">
        <f>TREND(Calibration!$A$4:$A$6,Calibration!$C$4:$C$6,'CO2 Concentration Data'!C160)</f>
        <v>607.00394884422417</v>
      </c>
      <c r="G160">
        <f>TREND(Calibration!$A$4:$A$6,Calibration!$D$4:$D$6,'CO2 Concentration Data'!B160)</f>
        <v>610.87869804676563</v>
      </c>
      <c r="H160">
        <f>TREND(Calibration!$A$4:$A$6,Calibration!$E$4:$E$6,'CO2 Concentration Data'!D160)</f>
        <v>406.41868190046563</v>
      </c>
      <c r="I160">
        <f t="shared" si="1"/>
        <v>408.15559936726623</v>
      </c>
    </row>
    <row r="161" spans="1:9" x14ac:dyDescent="0.25">
      <c r="A161">
        <v>791624</v>
      </c>
      <c r="B161">
        <v>0.60839999</v>
      </c>
      <c r="C161">
        <v>1.5398999499999999</v>
      </c>
      <c r="D161">
        <v>0.59969996999999997</v>
      </c>
      <c r="F161">
        <f>TREND(Calibration!$A$4:$A$6,Calibration!$C$4:$C$6,'CO2 Concentration Data'!C161)</f>
        <v>618.11760943982199</v>
      </c>
      <c r="G161">
        <f>TREND(Calibration!$A$4:$A$6,Calibration!$D$4:$D$6,'CO2 Concentration Data'!B161)</f>
        <v>600.39848614061714</v>
      </c>
      <c r="H161">
        <f>TREND(Calibration!$A$4:$A$6,Calibration!$E$4:$E$6,'CO2 Concentration Data'!D161)</f>
        <v>410.69969150722164</v>
      </c>
      <c r="I161">
        <f t="shared" si="1"/>
        <v>408.26257531052732</v>
      </c>
    </row>
    <row r="162" spans="1:9" x14ac:dyDescent="0.25">
      <c r="A162">
        <v>796689</v>
      </c>
      <c r="B162">
        <v>0.61170000000000002</v>
      </c>
      <c r="C162">
        <v>1.5339000199999999</v>
      </c>
      <c r="D162">
        <v>0.59530002000000004</v>
      </c>
      <c r="F162">
        <f>TREND(Calibration!$A$4:$A$6,Calibration!$C$4:$C$6,'CO2 Concentration Data'!C162)</f>
        <v>615.68398064492328</v>
      </c>
      <c r="G162">
        <f>TREND(Calibration!$A$4:$A$6,Calibration!$D$4:$D$6,'CO2 Concentration Data'!B162)</f>
        <v>603.72395127014227</v>
      </c>
      <c r="H162">
        <f>TREND(Calibration!$A$4:$A$6,Calibration!$E$4:$E$6,'CO2 Concentration Data'!D162)</f>
        <v>408.04669414395499</v>
      </c>
      <c r="I162">
        <f t="shared" ref="I162:I225" si="2">AVERAGE(H132:H162)</f>
        <v>408.29564168069095</v>
      </c>
    </row>
    <row r="163" spans="1:9" x14ac:dyDescent="0.25">
      <c r="A163">
        <v>801751</v>
      </c>
      <c r="B163">
        <v>0.61110001999999997</v>
      </c>
      <c r="C163">
        <v>1.5311000299999999</v>
      </c>
      <c r="D163">
        <v>0.59799999000000004</v>
      </c>
      <c r="F163">
        <f>TREND(Calibration!$A$4:$A$6,Calibration!$C$4:$C$6,'CO2 Concentration Data'!C163)</f>
        <v>614.5482780134879</v>
      </c>
      <c r="G163">
        <f>TREND(Calibration!$A$4:$A$6,Calibration!$D$4:$D$6,'CO2 Concentration Data'!B163)</f>
        <v>603.11934323307185</v>
      </c>
      <c r="H163">
        <f>TREND(Calibration!$A$4:$A$6,Calibration!$E$4:$E$6,'CO2 Concentration Data'!D163)</f>
        <v>409.67467020979649</v>
      </c>
      <c r="I163">
        <f t="shared" si="2"/>
        <v>408.29564168069095</v>
      </c>
    </row>
    <row r="164" spans="1:9" x14ac:dyDescent="0.25">
      <c r="A164">
        <v>806631</v>
      </c>
      <c r="B164">
        <v>0.61819999999999997</v>
      </c>
      <c r="C164">
        <v>1.5097999600000001</v>
      </c>
      <c r="D164">
        <v>0.60019999999999996</v>
      </c>
      <c r="F164">
        <f>TREND(Calibration!$A$4:$A$6,Calibration!$C$4:$C$6,'CO2 Concentration Data'!C164)</f>
        <v>605.90876660496167</v>
      </c>
      <c r="G164">
        <f>TREND(Calibration!$A$4:$A$6,Calibration!$D$4:$D$6,'CO2 Concentration Data'!B164)</f>
        <v>610.27409000969533</v>
      </c>
      <c r="H164">
        <f>TREND(Calibration!$A$4:$A$6,Calibration!$E$4:$E$6,'CO2 Concentration Data'!D164)</f>
        <v>411.0011899950577</v>
      </c>
      <c r="I164">
        <f t="shared" si="2"/>
        <v>408.33843264150585</v>
      </c>
    </row>
    <row r="165" spans="1:9" x14ac:dyDescent="0.25">
      <c r="A165">
        <v>811624</v>
      </c>
      <c r="B165">
        <v>0.62860000000000005</v>
      </c>
      <c r="C165">
        <v>1.5453000100000001</v>
      </c>
      <c r="D165">
        <v>0.59469998000000002</v>
      </c>
      <c r="F165">
        <f>TREND(Calibration!$A$4:$A$6,Calibration!$C$4:$C$6,'CO2 Concentration Data'!C165)</f>
        <v>620.30792524520325</v>
      </c>
      <c r="G165">
        <f>TREND(Calibration!$A$4:$A$6,Calibration!$D$4:$D$6,'CO2 Concentration Data'!B165)</f>
        <v>620.75431199298032</v>
      </c>
      <c r="H165">
        <f>TREND(Calibration!$A$4:$A$6,Calibration!$E$4:$E$6,'CO2 Concentration Data'!D165)</f>
        <v>407.68489354670857</v>
      </c>
      <c r="I165">
        <f t="shared" si="2"/>
        <v>408.25285091437956</v>
      </c>
    </row>
    <row r="166" spans="1:9" x14ac:dyDescent="0.25">
      <c r="A166">
        <v>816624</v>
      </c>
      <c r="B166">
        <v>0.61059998999999998</v>
      </c>
      <c r="C166">
        <v>1.5339000199999999</v>
      </c>
      <c r="D166">
        <v>0.59799999000000004</v>
      </c>
      <c r="F166">
        <f>TREND(Calibration!$A$4:$A$6,Calibration!$C$4:$C$6,'CO2 Concentration Data'!C166)</f>
        <v>615.68398064492328</v>
      </c>
      <c r="G166">
        <f>TREND(Calibration!$A$4:$A$6,Calibration!$D$4:$D$6,'CO2 Concentration Data'!B166)</f>
        <v>602.61545617554282</v>
      </c>
      <c r="H166">
        <f>TREND(Calibration!$A$4:$A$6,Calibration!$E$4:$E$6,'CO2 Concentration Data'!D166)</f>
        <v>409.67467020979649</v>
      </c>
      <c r="I166">
        <f t="shared" si="2"/>
        <v>408.31703725835018</v>
      </c>
    </row>
    <row r="167" spans="1:9" x14ac:dyDescent="0.25">
      <c r="A167">
        <v>821635</v>
      </c>
      <c r="B167">
        <v>0.61819999999999997</v>
      </c>
      <c r="C167">
        <v>1.53600001</v>
      </c>
      <c r="D167">
        <v>0.60180001999999999</v>
      </c>
      <c r="F167">
        <f>TREND(Calibration!$A$4:$A$6,Calibration!$C$4:$C$6,'CO2 Concentration Data'!C167)</f>
        <v>616.53575660447609</v>
      </c>
      <c r="G167">
        <f>TREND(Calibration!$A$4:$A$6,Calibration!$D$4:$D$6,'CO2 Concentration Data'!B167)</f>
        <v>610.27409000969533</v>
      </c>
      <c r="H167">
        <f>TREND(Calibration!$A$4:$A$6,Calibration!$E$4:$E$6,'CO2 Concentration Data'!D167)</f>
        <v>411.96593933111245</v>
      </c>
      <c r="I167">
        <f t="shared" si="2"/>
        <v>408.45513550946004</v>
      </c>
    </row>
    <row r="168" spans="1:9" x14ac:dyDescent="0.25">
      <c r="A168">
        <v>826629</v>
      </c>
      <c r="B168">
        <v>0.62319999999999998</v>
      </c>
      <c r="C168">
        <v>1.53439999</v>
      </c>
      <c r="D168">
        <v>0.59909999000000003</v>
      </c>
      <c r="F168">
        <f>TREND(Calibration!$A$4:$A$6,Calibration!$C$4:$C$6,'CO2 Concentration Data'!C168)</f>
        <v>615.88677324226785</v>
      </c>
      <c r="G168">
        <f>TREND(Calibration!$A$4:$A$6,Calibration!$D$4:$D$6,'CO2 Concentration Data'!B168)</f>
        <v>615.31265827088998</v>
      </c>
      <c r="H168">
        <f>TREND(Calibration!$A$4:$A$6,Calibration!$E$4:$E$6,'CO2 Concentration Data'!D168)</f>
        <v>410.33792708762314</v>
      </c>
      <c r="I168">
        <f t="shared" si="2"/>
        <v>408.63602355436382</v>
      </c>
    </row>
    <row r="169" spans="1:9" x14ac:dyDescent="0.25">
      <c r="A169">
        <v>831694</v>
      </c>
      <c r="B169">
        <v>0.62970000999999998</v>
      </c>
      <c r="C169">
        <v>1.5382000199999999</v>
      </c>
      <c r="D169">
        <v>0.59799999000000004</v>
      </c>
      <c r="F169">
        <f>TREND(Calibration!$A$4:$A$6,Calibration!$C$4:$C$6,'CO2 Concentration Data'!C169)</f>
        <v>617.42810162934552</v>
      </c>
      <c r="G169">
        <f>TREND(Calibration!$A$4:$A$6,Calibration!$D$4:$D$6,'CO2 Concentration Data'!B169)</f>
        <v>621.86280708757965</v>
      </c>
      <c r="H169">
        <f>TREND(Calibration!$A$4:$A$6,Calibration!$E$4:$E$6,'CO2 Concentration Data'!D169)</f>
        <v>409.67467020979649</v>
      </c>
      <c r="I169">
        <f t="shared" si="2"/>
        <v>408.74105543530999</v>
      </c>
    </row>
    <row r="170" spans="1:9" x14ac:dyDescent="0.25">
      <c r="A170">
        <v>836633</v>
      </c>
      <c r="B170">
        <v>0.65049999999999997</v>
      </c>
      <c r="C170">
        <v>1.53659999</v>
      </c>
      <c r="D170">
        <v>0.60949998999999999</v>
      </c>
      <c r="F170">
        <f>TREND(Calibration!$A$4:$A$6,Calibration!$C$4:$C$6,'CO2 Concentration Data'!C170)</f>
        <v>616.77911421104204</v>
      </c>
      <c r="G170">
        <f>TREND(Calibration!$A$4:$A$6,Calibration!$D$4:$D$6,'CO2 Concentration Data'!B170)</f>
        <v>642.82324097701303</v>
      </c>
      <c r="H170">
        <f>TREND(Calibration!$A$4:$A$6,Calibration!$E$4:$E$6,'CO2 Concentration Data'!D170)</f>
        <v>416.60871938707504</v>
      </c>
      <c r="I170">
        <f t="shared" si="2"/>
        <v>409.11255728278962</v>
      </c>
    </row>
    <row r="171" spans="1:9" x14ac:dyDescent="0.25">
      <c r="A171">
        <v>841720</v>
      </c>
      <c r="B171">
        <v>0.64279997</v>
      </c>
      <c r="C171">
        <v>1.53550005</v>
      </c>
      <c r="D171">
        <v>0.60290003000000003</v>
      </c>
      <c r="F171">
        <f>TREND(Calibration!$A$4:$A$6,Calibration!$C$4:$C$6,'CO2 Concentration Data'!C171)</f>
        <v>616.33296806322687</v>
      </c>
      <c r="G171">
        <f>TREND(Calibration!$A$4:$A$6,Calibration!$D$4:$D$6,'CO2 Concentration Data'!B171)</f>
        <v>635.06381562336367</v>
      </c>
      <c r="H171">
        <f>TREND(Calibration!$A$4:$A$6,Calibration!$E$4:$E$6,'CO2 Concentration Data'!D171)</f>
        <v>412.62920223854712</v>
      </c>
      <c r="I171">
        <f t="shared" si="2"/>
        <v>409.29344649471432</v>
      </c>
    </row>
    <row r="172" spans="1:9" x14ac:dyDescent="0.25">
      <c r="A172">
        <v>846626</v>
      </c>
      <c r="B172">
        <v>0.62370002000000002</v>
      </c>
      <c r="C172">
        <v>1.6022000300000001</v>
      </c>
      <c r="D172">
        <v>0.60129999999999995</v>
      </c>
      <c r="F172">
        <f>TREND(Calibration!$A$4:$A$6,Calibration!$C$4:$C$6,'CO2 Concentration Data'!C172)</f>
        <v>643.38711568614417</v>
      </c>
      <c r="G172">
        <f>TREND(Calibration!$A$4:$A$6,Calibration!$D$4:$D$6,'CO2 Concentration Data'!B172)</f>
        <v>615.81653525128252</v>
      </c>
      <c r="H172">
        <f>TREND(Calibration!$A$4:$A$6,Calibration!$E$4:$E$6,'CO2 Concentration Data'!D172)</f>
        <v>411.66444687288435</v>
      </c>
      <c r="I172">
        <f t="shared" si="2"/>
        <v>409.517125500433</v>
      </c>
    </row>
    <row r="173" spans="1:9" x14ac:dyDescent="0.25">
      <c r="A173">
        <v>851745</v>
      </c>
      <c r="B173">
        <v>0.62260002000000003</v>
      </c>
      <c r="C173">
        <v>1.5895999700000001</v>
      </c>
      <c r="D173">
        <v>0.60240000000000005</v>
      </c>
      <c r="F173">
        <f>TREND(Calibration!$A$4:$A$6,Calibration!$C$4:$C$6,'CO2 Concentration Data'!C173)</f>
        <v>638.2764112556838</v>
      </c>
      <c r="G173">
        <f>TREND(Calibration!$A$4:$A$6,Calibration!$D$4:$D$6,'CO2 Concentration Data'!B173)</f>
        <v>614.70805023381979</v>
      </c>
      <c r="H173">
        <f>TREND(Calibration!$A$4:$A$6,Calibration!$E$4:$E$6,'CO2 Concentration Data'!D173)</f>
        <v>412.32770375071107</v>
      </c>
      <c r="I173">
        <f t="shared" si="2"/>
        <v>409.7194089284925</v>
      </c>
    </row>
    <row r="174" spans="1:9" x14ac:dyDescent="0.25">
      <c r="A174">
        <v>856624</v>
      </c>
      <c r="B174">
        <v>0.62639999000000002</v>
      </c>
      <c r="C174">
        <v>1.5824999799999999</v>
      </c>
      <c r="D174">
        <v>0.59689999000000005</v>
      </c>
      <c r="F174">
        <f>TREND(Calibration!$A$4:$A$6,Calibration!$C$4:$C$6,'CO2 Concentration Data'!C174)</f>
        <v>635.39658763982607</v>
      </c>
      <c r="G174">
        <f>TREND(Calibration!$A$4:$A$6,Calibration!$D$4:$D$6,'CO2 Concentration Data'!B174)</f>
        <v>618.53733188091815</v>
      </c>
      <c r="H174">
        <f>TREND(Calibration!$A$4:$A$6,Calibration!$E$4:$E$6,'CO2 Concentration Data'!D174)</f>
        <v>409.01141333196983</v>
      </c>
      <c r="I174">
        <f t="shared" si="2"/>
        <v>409.72913351914366</v>
      </c>
    </row>
    <row r="175" spans="1:9" x14ac:dyDescent="0.25">
      <c r="A175">
        <v>861743</v>
      </c>
      <c r="B175">
        <v>0.62319999999999998</v>
      </c>
      <c r="C175">
        <v>1.57319999</v>
      </c>
      <c r="D175">
        <v>0.60399997000000005</v>
      </c>
      <c r="F175">
        <f>TREND(Calibration!$A$4:$A$6,Calibration!$C$4:$C$6,'CO2 Concentration Data'!C175)</f>
        <v>631.62442305519426</v>
      </c>
      <c r="G175">
        <f>TREND(Calibration!$A$4:$A$6,Calibration!$D$4:$D$6,'CO2 Concentration Data'!B175)</f>
        <v>615.31265827088998</v>
      </c>
      <c r="H175">
        <f>TREND(Calibration!$A$4:$A$6,Calibration!$E$4:$E$6,'CO2 Concentration Data'!D175)</f>
        <v>413.29242293872591</v>
      </c>
      <c r="I175">
        <f t="shared" si="2"/>
        <v>409.78164887610632</v>
      </c>
    </row>
    <row r="176" spans="1:9" x14ac:dyDescent="0.25">
      <c r="A176">
        <v>866629</v>
      </c>
      <c r="B176">
        <v>0.61549997000000001</v>
      </c>
      <c r="C176">
        <v>1.5638999899999999</v>
      </c>
      <c r="D176">
        <v>0.60290003000000003</v>
      </c>
      <c r="F176">
        <f>TREND(Calibration!$A$4:$A$6,Calibration!$C$4:$C$6,'CO2 Concentration Data'!C176)</f>
        <v>627.85225441446698</v>
      </c>
      <c r="G176">
        <f>TREND(Calibration!$A$4:$A$6,Calibration!$D$4:$D$6,'CO2 Concentration Data'!B176)</f>
        <v>607.55323291724062</v>
      </c>
      <c r="H176">
        <f>TREND(Calibration!$A$4:$A$6,Calibration!$E$4:$E$6,'CO2 Concentration Data'!D176)</f>
        <v>412.62920223854712</v>
      </c>
      <c r="I176">
        <f t="shared" si="2"/>
        <v>409.73885908231239</v>
      </c>
    </row>
    <row r="177" spans="1:9" x14ac:dyDescent="0.25">
      <c r="A177">
        <v>871624</v>
      </c>
      <c r="B177">
        <v>0.62429999999999997</v>
      </c>
      <c r="C177">
        <v>1.5758999600000001</v>
      </c>
      <c r="D177">
        <v>0.60129999999999995</v>
      </c>
      <c r="F177">
        <f>TREND(Calibration!$A$4:$A$6,Calibration!$C$4:$C$6,'CO2 Concentration Data'!C177)</f>
        <v>632.71955662131302</v>
      </c>
      <c r="G177">
        <f>TREND(Calibration!$A$4:$A$6,Calibration!$D$4:$D$6,'CO2 Concentration Data'!B177)</f>
        <v>616.42114328835282</v>
      </c>
      <c r="H177">
        <f>TREND(Calibration!$A$4:$A$6,Calibration!$E$4:$E$6,'CO2 Concentration Data'!D177)</f>
        <v>411.66444687288435</v>
      </c>
      <c r="I177">
        <f t="shared" si="2"/>
        <v>409.81276982243071</v>
      </c>
    </row>
    <row r="178" spans="1:9" x14ac:dyDescent="0.25">
      <c r="A178">
        <v>876627</v>
      </c>
      <c r="B178">
        <v>0.63679998999999998</v>
      </c>
      <c r="C178">
        <v>1.58029997</v>
      </c>
      <c r="D178">
        <v>0.59909999000000003</v>
      </c>
      <c r="F178">
        <f>TREND(Calibration!$A$4:$A$6,Calibration!$C$4:$C$6,'CO2 Concentration Data'!C178)</f>
        <v>634.50424261495664</v>
      </c>
      <c r="G178">
        <f>TREND(Calibration!$A$4:$A$6,Calibration!$D$4:$D$6,'CO2 Concentration Data'!B178)</f>
        <v>629.01755386420302</v>
      </c>
      <c r="H178">
        <f>TREND(Calibration!$A$4:$A$6,Calibration!$E$4:$E$6,'CO2 Concentration Data'!D178)</f>
        <v>410.33792708762314</v>
      </c>
      <c r="I178">
        <f t="shared" si="2"/>
        <v>409.82249538559932</v>
      </c>
    </row>
    <row r="179" spans="1:9" x14ac:dyDescent="0.25">
      <c r="A179">
        <v>881628</v>
      </c>
      <c r="B179">
        <v>0.62099998999999995</v>
      </c>
      <c r="C179">
        <v>1.5895999700000001</v>
      </c>
      <c r="D179">
        <v>0.60079998000000001</v>
      </c>
      <c r="F179">
        <f>TREND(Calibration!$A$4:$A$6,Calibration!$C$4:$C$6,'CO2 Concentration Data'!C179)</f>
        <v>638.2764112556838</v>
      </c>
      <c r="G179">
        <f>TREND(Calibration!$A$4:$A$6,Calibration!$D$4:$D$6,'CO2 Concentration Data'!B179)</f>
        <v>613.09567815882781</v>
      </c>
      <c r="H179">
        <f>TREND(Calibration!$A$4:$A$6,Calibration!$E$4:$E$6,'CO2 Concentration Data'!D179)</f>
        <v>411.36295441465631</v>
      </c>
      <c r="I179">
        <f t="shared" si="2"/>
        <v>409.98198804734744</v>
      </c>
    </row>
    <row r="180" spans="1:9" x14ac:dyDescent="0.25">
      <c r="A180">
        <v>886675</v>
      </c>
      <c r="B180">
        <v>0.61440002999999999</v>
      </c>
      <c r="C180">
        <v>1.57809997</v>
      </c>
      <c r="D180">
        <v>0.59640002000000003</v>
      </c>
      <c r="F180">
        <f>TREND(Calibration!$A$4:$A$6,Calibration!$C$4:$C$6,'CO2 Concentration Data'!C180)</f>
        <v>633.61190164618245</v>
      </c>
      <c r="G180">
        <f>TREND(Calibration!$A$4:$A$6,Calibration!$D$4:$D$6,'CO2 Concentration Data'!B180)</f>
        <v>606.44480836259686</v>
      </c>
      <c r="H180">
        <f>TREND(Calibration!$A$4:$A$6,Calibration!$E$4:$E$6,'CO2 Concentration Data'!D180)</f>
        <v>408.70995102178165</v>
      </c>
      <c r="I180">
        <f t="shared" si="2"/>
        <v>410.05589995448662</v>
      </c>
    </row>
    <row r="181" spans="1:9" x14ac:dyDescent="0.25">
      <c r="A181">
        <v>891677</v>
      </c>
      <c r="B181">
        <v>0.61879998000000003</v>
      </c>
      <c r="C181">
        <v>1.5705000200000001</v>
      </c>
      <c r="D181">
        <v>0.59689999000000005</v>
      </c>
      <c r="F181">
        <f>TREND(Calibration!$A$4:$A$6,Calibration!$C$4:$C$6,'CO2 Concentration Data'!C181)</f>
        <v>630.5292894890755</v>
      </c>
      <c r="G181">
        <f>TREND(Calibration!$A$4:$A$6,Calibration!$D$4:$D$6,'CO2 Concentration Data'!B181)</f>
        <v>610.87869804676563</v>
      </c>
      <c r="H181">
        <f>TREND(Calibration!$A$4:$A$6,Calibration!$E$4:$E$6,'CO2 Concentration Data'!D181)</f>
        <v>409.01141333196983</v>
      </c>
      <c r="I181">
        <f t="shared" si="2"/>
        <v>410.02283475134391</v>
      </c>
    </row>
    <row r="182" spans="1:9" x14ac:dyDescent="0.25">
      <c r="A182">
        <v>896624</v>
      </c>
      <c r="B182">
        <v>0.62209999999999999</v>
      </c>
      <c r="C182">
        <v>1.5634000299999999</v>
      </c>
      <c r="D182">
        <v>0.59750002999999996</v>
      </c>
      <c r="F182">
        <f>TREND(Calibration!$A$4:$A$6,Calibration!$C$4:$C$6,'CO2 Concentration Data'!C182)</f>
        <v>627.64946587321776</v>
      </c>
      <c r="G182">
        <f>TREND(Calibration!$A$4:$A$6,Calibration!$D$4:$D$6,'CO2 Concentration Data'!B182)</f>
        <v>614.20417325342714</v>
      </c>
      <c r="H182">
        <f>TREND(Calibration!$A$4:$A$6,Calibration!$E$4:$E$6,'CO2 Concentration Data'!D182)</f>
        <v>409.37321392921626</v>
      </c>
      <c r="I182">
        <f t="shared" si="2"/>
        <v>410.05590131601105</v>
      </c>
    </row>
    <row r="183" spans="1:9" x14ac:dyDescent="0.25">
      <c r="A183">
        <v>901662</v>
      </c>
      <c r="B183">
        <v>0.62529999000000003</v>
      </c>
      <c r="C183">
        <v>1.57490003</v>
      </c>
      <c r="D183">
        <v>0.60129999999999995</v>
      </c>
      <c r="F183">
        <f>TREND(Calibration!$A$4:$A$6,Calibration!$C$4:$C$6,'CO2 Concentration Data'!C183)</f>
        <v>632.31397548271912</v>
      </c>
      <c r="G183">
        <f>TREND(Calibration!$A$4:$A$6,Calibration!$D$4:$D$6,'CO2 Concentration Data'!B183)</f>
        <v>617.42884686345531</v>
      </c>
      <c r="H183">
        <f>TREND(Calibration!$A$4:$A$6,Calibration!$E$4:$E$6,'CO2 Concentration Data'!D183)</f>
        <v>411.66444687288435</v>
      </c>
      <c r="I183">
        <f t="shared" si="2"/>
        <v>410.2465151185869</v>
      </c>
    </row>
    <row r="184" spans="1:9" x14ac:dyDescent="0.25">
      <c r="A184">
        <v>906717</v>
      </c>
      <c r="B184">
        <v>0.62699996999999996</v>
      </c>
      <c r="C184">
        <v>1.5786999500000001</v>
      </c>
      <c r="D184">
        <v>0.60509997999999998</v>
      </c>
      <c r="F184">
        <f>TREND(Calibration!$A$4:$A$6,Calibration!$C$4:$C$6,'CO2 Concentration Data'!C184)</f>
        <v>633.8552592527484</v>
      </c>
      <c r="G184">
        <f>TREND(Calibration!$A$4:$A$6,Calibration!$D$4:$D$6,'CO2 Concentration Data'!B184)</f>
        <v>619.14193991798845</v>
      </c>
      <c r="H184">
        <f>TREND(Calibration!$A$4:$A$6,Calibration!$E$4:$E$6,'CO2 Concentration Data'!D184)</f>
        <v>413.95568584616046</v>
      </c>
      <c r="I184">
        <f t="shared" si="2"/>
        <v>410.3729425771923</v>
      </c>
    </row>
    <row r="185" spans="1:9" x14ac:dyDescent="0.25">
      <c r="A185">
        <v>911655</v>
      </c>
      <c r="B185">
        <v>0.62809998</v>
      </c>
      <c r="C185">
        <v>1.57920003</v>
      </c>
      <c r="D185">
        <v>0.60350000999999998</v>
      </c>
      <c r="F185">
        <f>TREND(Calibration!$A$4:$A$6,Calibration!$C$4:$C$6,'CO2 Concentration Data'!C185)</f>
        <v>634.05809646714135</v>
      </c>
      <c r="G185">
        <f>TREND(Calibration!$A$4:$A$6,Calibration!$D$4:$D$6,'CO2 Concentration Data'!B185)</f>
        <v>620.25043501258779</v>
      </c>
      <c r="H185">
        <f>TREND(Calibration!$A$4:$A$6,Calibration!$E$4:$E$6,'CO2 Concentration Data'!D185)</f>
        <v>412.99096665814562</v>
      </c>
      <c r="I185">
        <f t="shared" si="2"/>
        <v>410.43712892116292</v>
      </c>
    </row>
    <row r="186" spans="1:9" x14ac:dyDescent="0.25">
      <c r="A186">
        <v>916625</v>
      </c>
      <c r="B186">
        <v>0.63349997999999996</v>
      </c>
      <c r="C186">
        <v>1.55130005</v>
      </c>
      <c r="D186">
        <v>0.60019999999999996</v>
      </c>
      <c r="F186">
        <f>TREND(Calibration!$A$4:$A$6,Calibration!$C$4:$C$6,'CO2 Concentration Data'!C186)</f>
        <v>622.74159865715046</v>
      </c>
      <c r="G186">
        <f>TREND(Calibration!$A$4:$A$6,Calibration!$D$4:$D$6,'CO2 Concentration Data'!B186)</f>
        <v>625.69208873467801</v>
      </c>
      <c r="H186">
        <f>TREND(Calibration!$A$4:$A$6,Calibration!$E$4:$E$6,'CO2 Concentration Data'!D186)</f>
        <v>411.0011899950577</v>
      </c>
      <c r="I186">
        <f t="shared" si="2"/>
        <v>410.56550160910405</v>
      </c>
    </row>
    <row r="187" spans="1:9" x14ac:dyDescent="0.25">
      <c r="A187">
        <v>921685</v>
      </c>
      <c r="B187">
        <v>0.64340001000000002</v>
      </c>
      <c r="C187">
        <v>1.57980001</v>
      </c>
      <c r="D187">
        <v>0.60129999999999995</v>
      </c>
      <c r="F187">
        <f>TREND(Calibration!$A$4:$A$6,Calibration!$C$4:$C$6,'CO2 Concentration Data'!C187)</f>
        <v>634.30145407370742</v>
      </c>
      <c r="G187">
        <f>TREND(Calibration!$A$4:$A$6,Calibration!$D$4:$D$6,'CO2 Concentration Data'!B187)</f>
        <v>635.66848412325317</v>
      </c>
      <c r="H187">
        <f>TREND(Calibration!$A$4:$A$6,Calibration!$E$4:$E$6,'CO2 Concentration Data'!D187)</f>
        <v>411.66444687288435</v>
      </c>
      <c r="I187">
        <f t="shared" si="2"/>
        <v>410.71526968020089</v>
      </c>
    </row>
    <row r="188" spans="1:9" x14ac:dyDescent="0.25">
      <c r="A188">
        <v>926631</v>
      </c>
      <c r="B188">
        <v>0.63080000999999997</v>
      </c>
      <c r="C188">
        <v>1.61370003</v>
      </c>
      <c r="D188">
        <v>0.60240000000000005</v>
      </c>
      <c r="F188">
        <f>TREND(Calibration!$A$4:$A$6,Calibration!$C$4:$C$6,'CO2 Concentration Data'!C188)</f>
        <v>648.05162529564541</v>
      </c>
      <c r="G188">
        <f>TREND(Calibration!$A$4:$A$6,Calibration!$D$4:$D$6,'CO2 Concentration Data'!B188)</f>
        <v>622.97129210504249</v>
      </c>
      <c r="H188">
        <f>TREND(Calibration!$A$4:$A$6,Calibration!$E$4:$E$6,'CO2 Concentration Data'!D188)</f>
        <v>412.32770375071107</v>
      </c>
      <c r="I188">
        <f t="shared" si="2"/>
        <v>410.75806044651227</v>
      </c>
    </row>
    <row r="189" spans="1:9" x14ac:dyDescent="0.25">
      <c r="A189">
        <v>931669</v>
      </c>
      <c r="B189">
        <v>0.61610001000000003</v>
      </c>
      <c r="C189">
        <v>1.60599995</v>
      </c>
      <c r="D189">
        <v>0.60180001999999999</v>
      </c>
      <c r="F189">
        <f>TREND(Calibration!$A$4:$A$6,Calibration!$C$4:$C$6,'CO2 Concentration Data'!C189)</f>
        <v>644.92839945617334</v>
      </c>
      <c r="G189">
        <f>TREND(Calibration!$A$4:$A$6,Calibration!$D$4:$D$6,'CO2 Concentration Data'!B189)</f>
        <v>608.15790141713012</v>
      </c>
      <c r="H189">
        <f>TREND(Calibration!$A$4:$A$6,Calibration!$E$4:$E$6,'CO2 Concentration Data'!D189)</f>
        <v>411.96593933111245</v>
      </c>
      <c r="I189">
        <f t="shared" si="2"/>
        <v>410.92727867142901</v>
      </c>
    </row>
    <row r="190" spans="1:9" x14ac:dyDescent="0.25">
      <c r="A190">
        <v>936666</v>
      </c>
      <c r="B190">
        <v>0.6401</v>
      </c>
      <c r="C190">
        <v>1.59889996</v>
      </c>
      <c r="D190">
        <v>0.60240000000000005</v>
      </c>
      <c r="F190">
        <f>TREND(Calibration!$A$4:$A$6,Calibration!$C$4:$C$6,'CO2 Concentration Data'!C190)</f>
        <v>642.04857584031572</v>
      </c>
      <c r="G190">
        <f>TREND(Calibration!$A$4:$A$6,Calibration!$D$4:$D$6,'CO2 Concentration Data'!B190)</f>
        <v>632.34301899372815</v>
      </c>
      <c r="H190">
        <f>TREND(Calibration!$A$4:$A$6,Calibration!$E$4:$E$6,'CO2 Concentration Data'!D190)</f>
        <v>412.32770375071107</v>
      </c>
      <c r="I190">
        <f t="shared" si="2"/>
        <v>411.02258479470294</v>
      </c>
    </row>
    <row r="191" spans="1:9" x14ac:dyDescent="0.25">
      <c r="A191">
        <v>941626</v>
      </c>
      <c r="B191">
        <v>0.62919997999999999</v>
      </c>
      <c r="C191">
        <v>1.60440004</v>
      </c>
      <c r="D191">
        <v>0.59310001000000001</v>
      </c>
      <c r="F191">
        <f>TREND(Calibration!$A$4:$A$6,Calibration!$C$4:$C$6,'CO2 Concentration Data'!C191)</f>
        <v>644.2794607110136</v>
      </c>
      <c r="G191">
        <f>TREND(Calibration!$A$4:$A$6,Calibration!$D$4:$D$6,'CO2 Concentration Data'!B191)</f>
        <v>621.35892003005063</v>
      </c>
      <c r="H191">
        <f>TREND(Calibration!$A$4:$A$6,Calibration!$E$4:$E$6,'CO2 Concentration Data'!D191)</f>
        <v>406.72017435869373</v>
      </c>
      <c r="I191">
        <f t="shared" si="2"/>
        <v>411.03231035787161</v>
      </c>
    </row>
    <row r="192" spans="1:9" x14ac:dyDescent="0.25">
      <c r="A192">
        <v>946623</v>
      </c>
      <c r="B192">
        <v>0.63739997000000004</v>
      </c>
      <c r="C192">
        <v>1.6066000499999999</v>
      </c>
      <c r="D192">
        <v>0.58710002999999999</v>
      </c>
      <c r="F192">
        <f>TREND(Calibration!$A$4:$A$6,Calibration!$C$4:$C$6,'CO2 Concentration Data'!C192)</f>
        <v>645.17180573588303</v>
      </c>
      <c r="G192">
        <f>TREND(Calibration!$A$4:$A$6,Calibration!$D$4:$D$6,'CO2 Concentration Data'!B192)</f>
        <v>629.62216190127344</v>
      </c>
      <c r="H192">
        <f>TREND(Calibration!$A$4:$A$6,Calibration!$E$4:$E$6,'CO2 Concentration Data'!D192)</f>
        <v>403.10242162976431</v>
      </c>
      <c r="I192">
        <f t="shared" si="2"/>
        <v>410.78723713601818</v>
      </c>
    </row>
    <row r="193" spans="1:9" x14ac:dyDescent="0.25">
      <c r="A193">
        <v>951736</v>
      </c>
      <c r="B193">
        <v>0.63349997999999996</v>
      </c>
      <c r="C193">
        <v>1.6119999899999999</v>
      </c>
      <c r="D193">
        <v>0.58710002999999999</v>
      </c>
      <c r="F193">
        <f>TREND(Calibration!$A$4:$A$6,Calibration!$C$4:$C$6,'CO2 Concentration Data'!C193)</f>
        <v>647.36207286812055</v>
      </c>
      <c r="G193">
        <f>TREND(Calibration!$A$4:$A$6,Calibration!$D$4:$D$6,'CO2 Concentration Data'!B193)</f>
        <v>625.69208873467801</v>
      </c>
      <c r="H193">
        <f>TREND(Calibration!$A$4:$A$6,Calibration!$E$4:$E$6,'CO2 Concentration Data'!D193)</f>
        <v>403.10242162976431</v>
      </c>
      <c r="I193">
        <f t="shared" si="2"/>
        <v>410.62774447427006</v>
      </c>
    </row>
    <row r="194" spans="1:9" x14ac:dyDescent="0.25">
      <c r="A194">
        <v>956670</v>
      </c>
      <c r="B194">
        <v>0.62040001</v>
      </c>
      <c r="C194">
        <v>1.6071000099999999</v>
      </c>
      <c r="D194">
        <v>0.59039998000000005</v>
      </c>
      <c r="F194">
        <f>TREND(Calibration!$A$4:$A$6,Calibration!$C$4:$C$6,'CO2 Concentration Data'!C194)</f>
        <v>645.37459427713225</v>
      </c>
      <c r="G194">
        <f>TREND(Calibration!$A$4:$A$6,Calibration!$D$4:$D$6,'CO2 Concentration Data'!B194)</f>
        <v>612.4910701217575</v>
      </c>
      <c r="H194">
        <f>TREND(Calibration!$A$4:$A$6,Calibration!$E$4:$E$6,'CO2 Concentration Data'!D194)</f>
        <v>405.09216211520436</v>
      </c>
      <c r="I194">
        <f t="shared" si="2"/>
        <v>410.47992163250899</v>
      </c>
    </row>
    <row r="195" spans="1:9" x14ac:dyDescent="0.25">
      <c r="A195">
        <v>961635</v>
      </c>
      <c r="B195">
        <v>0.62639999000000002</v>
      </c>
      <c r="C195">
        <v>1.6004999900000001</v>
      </c>
      <c r="D195">
        <v>0.60290003000000003</v>
      </c>
      <c r="F195">
        <f>TREND(Calibration!$A$4:$A$6,Calibration!$C$4:$C$6,'CO2 Concentration Data'!C195)</f>
        <v>642.6975632586192</v>
      </c>
      <c r="G195">
        <f>TREND(Calibration!$A$4:$A$6,Calibration!$D$4:$D$6,'CO2 Concentration Data'!B195)</f>
        <v>618.53733188091815</v>
      </c>
      <c r="H195">
        <f>TREND(Calibration!$A$4:$A$6,Calibration!$E$4:$E$6,'CO2 Concentration Data'!D195)</f>
        <v>412.62920223854712</v>
      </c>
      <c r="I195">
        <f t="shared" si="2"/>
        <v>410.53243815649262</v>
      </c>
    </row>
    <row r="196" spans="1:9" x14ac:dyDescent="0.25">
      <c r="A196">
        <v>966635</v>
      </c>
      <c r="B196">
        <v>0.63349997999999996</v>
      </c>
      <c r="C196">
        <v>1.58580005</v>
      </c>
      <c r="D196">
        <v>0.60460000999999997</v>
      </c>
      <c r="F196">
        <f>TREND(Calibration!$A$4:$A$6,Calibration!$C$4:$C$6,'CO2 Concentration Data'!C196)</f>
        <v>636.73512748565452</v>
      </c>
      <c r="G196">
        <f>TREND(Calibration!$A$4:$A$6,Calibration!$D$4:$D$6,'CO2 Concentration Data'!B196)</f>
        <v>625.69208873467801</v>
      </c>
      <c r="H196">
        <f>TREND(Calibration!$A$4:$A$6,Calibration!$E$4:$E$6,'CO2 Concentration Data'!D196)</f>
        <v>413.65422353597228</v>
      </c>
      <c r="I196">
        <f t="shared" si="2"/>
        <v>410.7249971884043</v>
      </c>
    </row>
    <row r="197" spans="1:9" x14ac:dyDescent="0.25">
      <c r="A197">
        <v>971722</v>
      </c>
      <c r="B197">
        <v>0.64170002999999998</v>
      </c>
      <c r="C197">
        <v>1.5961999899999999</v>
      </c>
      <c r="D197">
        <v>0.60949998999999999</v>
      </c>
      <c r="F197">
        <f>TREND(Calibration!$A$4:$A$6,Calibration!$C$4:$C$6,'CO2 Concentration Data'!C197)</f>
        <v>640.95344227419685</v>
      </c>
      <c r="G197">
        <f>TREND(Calibration!$A$4:$A$6,Calibration!$D$4:$D$6,'CO2 Concentration Data'!B197)</f>
        <v>633.95539106872002</v>
      </c>
      <c r="H197">
        <f>TREND(Calibration!$A$4:$A$6,Calibration!$E$4:$E$6,'CO2 Concentration Data'!D197)</f>
        <v>416.60871938707504</v>
      </c>
      <c r="I197">
        <f t="shared" si="2"/>
        <v>410.94867619412292</v>
      </c>
    </row>
    <row r="198" spans="1:9" x14ac:dyDescent="0.25">
      <c r="A198">
        <v>976644</v>
      </c>
      <c r="B198">
        <v>0.62429999999999997</v>
      </c>
      <c r="C198">
        <v>1.5944999500000001</v>
      </c>
      <c r="D198">
        <v>0.60790001999999999</v>
      </c>
      <c r="F198">
        <f>TREND(Calibration!$A$4:$A$6,Calibration!$C$4:$C$6,'CO2 Concentration Data'!C198)</f>
        <v>640.2638898466721</v>
      </c>
      <c r="G198">
        <f>TREND(Calibration!$A$4:$A$6,Calibration!$D$4:$D$6,'CO2 Concentration Data'!B198)</f>
        <v>616.42114328835282</v>
      </c>
      <c r="H198">
        <f>TREND(Calibration!$A$4:$A$6,Calibration!$E$4:$E$6,'CO2 Concentration Data'!D198)</f>
        <v>415.6440001990602</v>
      </c>
      <c r="I198">
        <f t="shared" si="2"/>
        <v>411.06732331889543</v>
      </c>
    </row>
    <row r="199" spans="1:9" x14ac:dyDescent="0.25">
      <c r="A199">
        <v>981623</v>
      </c>
      <c r="B199">
        <v>0.62480002999999995</v>
      </c>
      <c r="C199">
        <v>1.59070003</v>
      </c>
      <c r="D199">
        <v>0.60839999</v>
      </c>
      <c r="F199">
        <f>TREND(Calibration!$A$4:$A$6,Calibration!$C$4:$C$6,'CO2 Concentration Data'!C199)</f>
        <v>638.72260607664282</v>
      </c>
      <c r="G199">
        <f>TREND(Calibration!$A$4:$A$6,Calibration!$D$4:$D$6,'CO2 Concentration Data'!B199)</f>
        <v>616.92503034588185</v>
      </c>
      <c r="H199">
        <f>TREND(Calibration!$A$4:$A$6,Calibration!$E$4:$E$6,'CO2 Concentration Data'!D199)</f>
        <v>415.94546250924839</v>
      </c>
      <c r="I199">
        <f t="shared" si="2"/>
        <v>411.24821155830273</v>
      </c>
    </row>
    <row r="200" spans="1:9" x14ac:dyDescent="0.25">
      <c r="A200">
        <v>986654</v>
      </c>
      <c r="B200">
        <v>0.61769998000000004</v>
      </c>
      <c r="C200">
        <v>1.57809997</v>
      </c>
      <c r="D200">
        <v>0.60180001999999999</v>
      </c>
      <c r="F200">
        <f>TREND(Calibration!$A$4:$A$6,Calibration!$C$4:$C$6,'CO2 Concentration Data'!C200)</f>
        <v>633.61190164618245</v>
      </c>
      <c r="G200">
        <f>TREND(Calibration!$A$4:$A$6,Calibration!$D$4:$D$6,'CO2 Concentration Data'!B200)</f>
        <v>609.77021302930291</v>
      </c>
      <c r="H200">
        <f>TREND(Calibration!$A$4:$A$6,Calibration!$E$4:$E$6,'CO2 Concentration Data'!D200)</f>
        <v>411.96593933111245</v>
      </c>
      <c r="I200">
        <f t="shared" si="2"/>
        <v>411.3221234654419</v>
      </c>
    </row>
    <row r="201" spans="1:9" x14ac:dyDescent="0.25">
      <c r="A201">
        <v>991697</v>
      </c>
      <c r="B201">
        <v>0.61879998000000003</v>
      </c>
      <c r="C201">
        <v>1.57379997</v>
      </c>
      <c r="D201">
        <v>0.60460000999999997</v>
      </c>
      <c r="F201">
        <f>TREND(Calibration!$A$4:$A$6,Calibration!$C$4:$C$6,'CO2 Concentration Data'!C201)</f>
        <v>631.86778066176021</v>
      </c>
      <c r="G201">
        <f>TREND(Calibration!$A$4:$A$6,Calibration!$D$4:$D$6,'CO2 Concentration Data'!B201)</f>
        <v>610.87869804676563</v>
      </c>
      <c r="H201">
        <f>TREND(Calibration!$A$4:$A$6,Calibration!$E$4:$E$6,'CO2 Concentration Data'!D201)</f>
        <v>413.65422353597228</v>
      </c>
      <c r="I201">
        <f t="shared" si="2"/>
        <v>411.22681714766441</v>
      </c>
    </row>
    <row r="202" spans="1:9" x14ac:dyDescent="0.25">
      <c r="A202">
        <v>996788</v>
      </c>
      <c r="B202">
        <v>0.61659998000000005</v>
      </c>
      <c r="C202">
        <v>1.5677000299999999</v>
      </c>
      <c r="D202">
        <v>0.59579998000000001</v>
      </c>
      <c r="F202">
        <f>TREND(Calibration!$A$4:$A$6,Calibration!$C$4:$C$6,'CO2 Concentration Data'!C202)</f>
        <v>629.39358685764</v>
      </c>
      <c r="G202">
        <f>TREND(Calibration!$A$4:$A$6,Calibration!$D$4:$D$6,'CO2 Concentration Data'!B202)</f>
        <v>608.66172801184007</v>
      </c>
      <c r="H202">
        <f>TREND(Calibration!$A$4:$A$6,Calibration!$E$4:$E$6,'CO2 Concentration Data'!D202)</f>
        <v>408.34815042453516</v>
      </c>
      <c r="I202">
        <f t="shared" si="2"/>
        <v>411.08871870205115</v>
      </c>
    </row>
    <row r="203" spans="1:9" x14ac:dyDescent="0.25">
      <c r="A203">
        <v>1001676</v>
      </c>
      <c r="B203">
        <v>0.61549997000000001</v>
      </c>
      <c r="C203">
        <v>1.55410004</v>
      </c>
      <c r="D203">
        <v>0.60129999999999995</v>
      </c>
      <c r="F203">
        <f>TREND(Calibration!$A$4:$A$6,Calibration!$C$4:$C$6,'CO2 Concentration Data'!C203)</f>
        <v>623.87730128858595</v>
      </c>
      <c r="G203">
        <f>TREND(Calibration!$A$4:$A$6,Calibration!$D$4:$D$6,'CO2 Concentration Data'!B203)</f>
        <v>607.55323291724062</v>
      </c>
      <c r="H203">
        <f>TREND(Calibration!$A$4:$A$6,Calibration!$E$4:$E$6,'CO2 Concentration Data'!D203)</f>
        <v>411.66444687288435</v>
      </c>
      <c r="I203">
        <f t="shared" si="2"/>
        <v>411.08871870205115</v>
      </c>
    </row>
    <row r="204" spans="1:9" x14ac:dyDescent="0.25">
      <c r="A204">
        <v>1006622</v>
      </c>
      <c r="B204">
        <v>0.62429999999999997</v>
      </c>
      <c r="C204">
        <v>1.5638999899999999</v>
      </c>
      <c r="D204">
        <v>0.59909999000000003</v>
      </c>
      <c r="F204">
        <f>TREND(Calibration!$A$4:$A$6,Calibration!$C$4:$C$6,'CO2 Concentration Data'!C204)</f>
        <v>627.85225441446698</v>
      </c>
      <c r="G204">
        <f>TREND(Calibration!$A$4:$A$6,Calibration!$D$4:$D$6,'CO2 Concentration Data'!B204)</f>
        <v>616.42114328835282</v>
      </c>
      <c r="H204">
        <f>TREND(Calibration!$A$4:$A$6,Calibration!$E$4:$E$6,'CO2 Concentration Data'!D204)</f>
        <v>410.33792708762314</v>
      </c>
      <c r="I204">
        <f t="shared" si="2"/>
        <v>411.02453235808059</v>
      </c>
    </row>
    <row r="205" spans="1:9" x14ac:dyDescent="0.25">
      <c r="A205">
        <v>1011689</v>
      </c>
      <c r="B205">
        <v>0.64279997</v>
      </c>
      <c r="C205">
        <v>1.58410001</v>
      </c>
      <c r="D205">
        <v>0.60019999999999996</v>
      </c>
      <c r="F205">
        <f>TREND(Calibration!$A$4:$A$6,Calibration!$C$4:$C$6,'CO2 Concentration Data'!C205)</f>
        <v>636.04557505812966</v>
      </c>
      <c r="G205">
        <f>TREND(Calibration!$A$4:$A$6,Calibration!$D$4:$D$6,'CO2 Concentration Data'!B205)</f>
        <v>635.06381562336367</v>
      </c>
      <c r="H205">
        <f>TREND(Calibration!$A$4:$A$6,Calibration!$E$4:$E$6,'CO2 Concentration Data'!D205)</f>
        <v>411.0011899950577</v>
      </c>
      <c r="I205">
        <f t="shared" si="2"/>
        <v>411.08871870205115</v>
      </c>
    </row>
    <row r="206" spans="1:9" x14ac:dyDescent="0.25">
      <c r="A206">
        <v>1016628</v>
      </c>
      <c r="B206">
        <v>0.62749999999999995</v>
      </c>
      <c r="C206">
        <v>1.5529999699999999</v>
      </c>
      <c r="D206">
        <v>0.59420002000000005</v>
      </c>
      <c r="F206">
        <f>TREND(Calibration!$A$4:$A$6,Calibration!$C$4:$C$6,'CO2 Concentration Data'!C206)</f>
        <v>623.43110241153158</v>
      </c>
      <c r="G206">
        <f>TREND(Calibration!$A$4:$A$6,Calibration!$D$4:$D$6,'CO2 Concentration Data'!B206)</f>
        <v>619.64582697551737</v>
      </c>
      <c r="H206">
        <f>TREND(Calibration!$A$4:$A$6,Calibration!$E$4:$E$6,'CO2 Concentration Data'!D206)</f>
        <v>407.38343726612834</v>
      </c>
      <c r="I206">
        <f t="shared" si="2"/>
        <v>410.89810626099961</v>
      </c>
    </row>
    <row r="207" spans="1:9" x14ac:dyDescent="0.25">
      <c r="A207">
        <v>1021702</v>
      </c>
      <c r="B207">
        <v>0.61879998000000003</v>
      </c>
      <c r="C207">
        <v>1.56120002</v>
      </c>
      <c r="D207">
        <v>0.59969996999999997</v>
      </c>
      <c r="F207">
        <f>TREND(Calibration!$A$4:$A$6,Calibration!$C$4:$C$6,'CO2 Concentration Data'!C207)</f>
        <v>626.75712084834834</v>
      </c>
      <c r="G207">
        <f>TREND(Calibration!$A$4:$A$6,Calibration!$D$4:$D$6,'CO2 Concentration Data'!B207)</f>
        <v>610.87869804676563</v>
      </c>
      <c r="H207">
        <f>TREND(Calibration!$A$4:$A$6,Calibration!$E$4:$E$6,'CO2 Concentration Data'!D207)</f>
        <v>410.69969150722164</v>
      </c>
      <c r="I207">
        <f t="shared" si="2"/>
        <v>410.83586397934397</v>
      </c>
    </row>
    <row r="208" spans="1:9" x14ac:dyDescent="0.25">
      <c r="A208">
        <v>1026625</v>
      </c>
      <c r="B208">
        <v>0.61549997000000001</v>
      </c>
      <c r="C208">
        <v>1.56830001</v>
      </c>
      <c r="D208">
        <v>0.60790001999999999</v>
      </c>
      <c r="F208">
        <f>TREND(Calibration!$A$4:$A$6,Calibration!$C$4:$C$6,'CO2 Concentration Data'!C208)</f>
        <v>629.63694446420595</v>
      </c>
      <c r="G208">
        <f>TREND(Calibration!$A$4:$A$6,Calibration!$D$4:$D$6,'CO2 Concentration Data'!B208)</f>
        <v>607.55323291724062</v>
      </c>
      <c r="H208">
        <f>TREND(Calibration!$A$4:$A$6,Calibration!$E$4:$E$6,'CO2 Concentration Data'!D208)</f>
        <v>415.6440001990602</v>
      </c>
      <c r="I208">
        <f t="shared" si="2"/>
        <v>410.96423666728504</v>
      </c>
    </row>
    <row r="209" spans="1:9" x14ac:dyDescent="0.25">
      <c r="A209">
        <v>1031660</v>
      </c>
      <c r="B209">
        <v>0.60890001000000005</v>
      </c>
      <c r="C209">
        <v>1.57319999</v>
      </c>
      <c r="D209">
        <v>0.60399997000000005</v>
      </c>
      <c r="F209">
        <f>TREND(Calibration!$A$4:$A$6,Calibration!$C$4:$C$6,'CO2 Concentration Data'!C209)</f>
        <v>631.62442305519426</v>
      </c>
      <c r="G209">
        <f>TREND(Calibration!$A$4:$A$6,Calibration!$D$4:$D$6,'CO2 Concentration Data'!B209)</f>
        <v>600.90236312100978</v>
      </c>
      <c r="H209">
        <f>TREND(Calibration!$A$4:$A$6,Calibration!$E$4:$E$6,'CO2 Concentration Data'!D209)</f>
        <v>413.29242293872591</v>
      </c>
      <c r="I209">
        <f t="shared" si="2"/>
        <v>411.05954298506259</v>
      </c>
    </row>
    <row r="210" spans="1:9" x14ac:dyDescent="0.25">
      <c r="A210">
        <v>1036631</v>
      </c>
      <c r="B210">
        <v>0.61769998000000004</v>
      </c>
      <c r="C210">
        <v>1.5727000200000001</v>
      </c>
      <c r="D210">
        <v>0.59909999000000003</v>
      </c>
      <c r="F210">
        <f>TREND(Calibration!$A$4:$A$6,Calibration!$C$4:$C$6,'CO2 Concentration Data'!C210)</f>
        <v>631.42163045784969</v>
      </c>
      <c r="G210">
        <f>TREND(Calibration!$A$4:$A$6,Calibration!$D$4:$D$6,'CO2 Concentration Data'!B210)</f>
        <v>609.77021302930291</v>
      </c>
      <c r="H210">
        <f>TREND(Calibration!$A$4:$A$6,Calibration!$E$4:$E$6,'CO2 Concentration Data'!D210)</f>
        <v>410.33792708762314</v>
      </c>
      <c r="I210">
        <f t="shared" si="2"/>
        <v>411.02647758741637</v>
      </c>
    </row>
    <row r="211" spans="1:9" x14ac:dyDescent="0.25">
      <c r="A211">
        <v>1041631</v>
      </c>
      <c r="B211">
        <v>0.59859996999999998</v>
      </c>
      <c r="C211">
        <v>1.5687999699999999</v>
      </c>
      <c r="D211">
        <v>0.60570002000000001</v>
      </c>
      <c r="F211">
        <f>TREND(Calibration!$A$4:$A$6,Calibration!$C$4:$C$6,'CO2 Concentration Data'!C211)</f>
        <v>629.83973300545517</v>
      </c>
      <c r="G211">
        <f>TREND(Calibration!$A$4:$A$6,Calibration!$D$4:$D$6,'CO2 Concentration Data'!B211)</f>
        <v>590.52287219440257</v>
      </c>
      <c r="H211">
        <f>TREND(Calibration!$A$4:$A$6,Calibration!$E$4:$E$6,'CO2 Concentration Data'!D211)</f>
        <v>414.31748644340695</v>
      </c>
      <c r="I211">
        <f t="shared" si="2"/>
        <v>411.20736582682372</v>
      </c>
    </row>
    <row r="212" spans="1:9" x14ac:dyDescent="0.25">
      <c r="A212">
        <v>1046625</v>
      </c>
      <c r="B212">
        <v>0.61879998000000003</v>
      </c>
      <c r="C212">
        <v>1.54970002</v>
      </c>
      <c r="D212">
        <v>0.60729997999999996</v>
      </c>
      <c r="F212">
        <f>TREND(Calibration!$A$4:$A$6,Calibration!$C$4:$C$6,'CO2 Concentration Data'!C212)</f>
        <v>622.09261123884687</v>
      </c>
      <c r="G212">
        <f>TREND(Calibration!$A$4:$A$6,Calibration!$D$4:$D$6,'CO2 Concentration Data'!B212)</f>
        <v>610.87869804676563</v>
      </c>
      <c r="H212">
        <f>TREND(Calibration!$A$4:$A$6,Calibration!$E$4:$E$6,'CO2 Concentration Data'!D212)</f>
        <v>415.28219960181377</v>
      </c>
      <c r="I212">
        <f t="shared" si="2"/>
        <v>411.40964925488316</v>
      </c>
    </row>
    <row r="213" spans="1:9" x14ac:dyDescent="0.25">
      <c r="A213">
        <v>1051625</v>
      </c>
      <c r="B213">
        <v>0.60949998999999999</v>
      </c>
      <c r="C213">
        <v>1.5480999900000001</v>
      </c>
      <c r="D213">
        <v>0.59530002000000004</v>
      </c>
      <c r="F213">
        <f>TREND(Calibration!$A$4:$A$6,Calibration!$C$4:$C$6,'CO2 Concentration Data'!C213)</f>
        <v>621.44362382054339</v>
      </c>
      <c r="G213">
        <f>TREND(Calibration!$A$4:$A$6,Calibration!$D$4:$D$6,'CO2 Concentration Data'!B213)</f>
        <v>601.50697115807998</v>
      </c>
      <c r="H213">
        <f>TREND(Calibration!$A$4:$A$6,Calibration!$E$4:$E$6,'CO2 Concentration Data'!D213)</f>
        <v>408.04669414395499</v>
      </c>
      <c r="I213">
        <f t="shared" si="2"/>
        <v>411.36685829406827</v>
      </c>
    </row>
    <row r="214" spans="1:9" x14ac:dyDescent="0.25">
      <c r="A214">
        <v>1056762</v>
      </c>
      <c r="B214">
        <v>0.61220001999999996</v>
      </c>
      <c r="C214">
        <v>1.5463999500000001</v>
      </c>
      <c r="D214">
        <v>0.60350000999999998</v>
      </c>
      <c r="F214">
        <f>TREND(Calibration!$A$4:$A$6,Calibration!$C$4:$C$6,'CO2 Concentration Data'!C214)</f>
        <v>620.75407139301853</v>
      </c>
      <c r="G214">
        <f>TREND(Calibration!$A$4:$A$6,Calibration!$D$4:$D$6,'CO2 Concentration Data'!B214)</f>
        <v>604.22782825053469</v>
      </c>
      <c r="H214">
        <f>TREND(Calibration!$A$4:$A$6,Calibration!$E$4:$E$6,'CO2 Concentration Data'!D214)</f>
        <v>412.99096665814562</v>
      </c>
      <c r="I214">
        <f t="shared" si="2"/>
        <v>411.40964925488316</v>
      </c>
    </row>
    <row r="215" spans="1:9" x14ac:dyDescent="0.25">
      <c r="A215">
        <v>1061691</v>
      </c>
      <c r="B215">
        <v>0.59420002000000005</v>
      </c>
      <c r="C215">
        <v>1.54859996</v>
      </c>
      <c r="D215">
        <v>0.59640002000000003</v>
      </c>
      <c r="F215">
        <f>TREND(Calibration!$A$4:$A$6,Calibration!$C$4:$C$6,'CO2 Concentration Data'!C215)</f>
        <v>621.64641641788796</v>
      </c>
      <c r="G215">
        <f>TREND(Calibration!$A$4:$A$6,Calibration!$D$4:$D$6,'CO2 Concentration Data'!B215)</f>
        <v>586.0889825102339</v>
      </c>
      <c r="H215">
        <f>TREND(Calibration!$A$4:$A$6,Calibration!$E$4:$E$6,'CO2 Concentration Data'!D215)</f>
        <v>408.70995102178165</v>
      </c>
      <c r="I215">
        <f t="shared" si="2"/>
        <v>411.24043200248383</v>
      </c>
    </row>
    <row r="216" spans="1:9" x14ac:dyDescent="0.25">
      <c r="A216">
        <v>1066760</v>
      </c>
      <c r="B216">
        <v>0.60839999</v>
      </c>
      <c r="C216">
        <v>1.5430999999999999</v>
      </c>
      <c r="D216">
        <v>0.60019999999999996</v>
      </c>
      <c r="F216">
        <f>TREND(Calibration!$A$4:$A$6,Calibration!$C$4:$C$6,'CO2 Concentration Data'!C216)</f>
        <v>619.41558022033371</v>
      </c>
      <c r="G216">
        <f>TREND(Calibration!$A$4:$A$6,Calibration!$D$4:$D$6,'CO2 Concentration Data'!B216)</f>
        <v>600.39848614061714</v>
      </c>
      <c r="H216">
        <f>TREND(Calibration!$A$4:$A$6,Calibration!$E$4:$E$6,'CO2 Concentration Data'!D216)</f>
        <v>411.0011899950577</v>
      </c>
      <c r="I216">
        <f t="shared" si="2"/>
        <v>411.17624565851321</v>
      </c>
    </row>
    <row r="217" spans="1:9" x14ac:dyDescent="0.25">
      <c r="A217">
        <v>1071622</v>
      </c>
      <c r="B217">
        <v>0.61280000000000001</v>
      </c>
      <c r="C217">
        <v>1.5410000100000001</v>
      </c>
      <c r="D217">
        <v>0.59359998000000003</v>
      </c>
      <c r="F217">
        <f>TREND(Calibration!$A$4:$A$6,Calibration!$C$4:$C$6,'CO2 Concentration Data'!C217)</f>
        <v>618.56380426078101</v>
      </c>
      <c r="G217">
        <f>TREND(Calibration!$A$4:$A$6,Calibration!$D$4:$D$6,'CO2 Concentration Data'!B217)</f>
        <v>604.83243628760511</v>
      </c>
      <c r="H217">
        <f>TREND(Calibration!$A$4:$A$6,Calibration!$E$4:$E$6,'CO2 Concentration Data'!D217)</f>
        <v>407.02163666888191</v>
      </c>
      <c r="I217">
        <f t="shared" si="2"/>
        <v>411.04787297057209</v>
      </c>
    </row>
    <row r="218" spans="1:9" x14ac:dyDescent="0.25">
      <c r="A218">
        <v>1076623</v>
      </c>
      <c r="B218">
        <v>0.62209999999999999</v>
      </c>
      <c r="C218">
        <v>1.5448000399999999</v>
      </c>
      <c r="D218">
        <v>0.59799999000000004</v>
      </c>
      <c r="F218">
        <f>TREND(Calibration!$A$4:$A$6,Calibration!$C$4:$C$6,'CO2 Concentration Data'!C218)</f>
        <v>620.10513264785868</v>
      </c>
      <c r="G218">
        <f>TREND(Calibration!$A$4:$A$6,Calibration!$D$4:$D$6,'CO2 Concentration Data'!B218)</f>
        <v>614.20417325342714</v>
      </c>
      <c r="H218">
        <f>TREND(Calibration!$A$4:$A$6,Calibration!$E$4:$E$6,'CO2 Concentration Data'!D218)</f>
        <v>409.67467020979649</v>
      </c>
      <c r="I218">
        <f t="shared" si="2"/>
        <v>410.98368662660158</v>
      </c>
    </row>
    <row r="219" spans="1:9" x14ac:dyDescent="0.25">
      <c r="A219">
        <v>1081631</v>
      </c>
      <c r="B219">
        <v>0.61500001000000004</v>
      </c>
      <c r="C219">
        <v>1.56229997</v>
      </c>
      <c r="D219">
        <v>0.59089999999999998</v>
      </c>
      <c r="F219">
        <f>TREND(Calibration!$A$4:$A$6,Calibration!$C$4:$C$6,'CO2 Concentration Data'!C219)</f>
        <v>627.20327105225886</v>
      </c>
      <c r="G219">
        <f>TREND(Calibration!$A$4:$A$6,Calibration!$D$4:$D$6,'CO2 Concentration Data'!B219)</f>
        <v>607.04941639966728</v>
      </c>
      <c r="H219">
        <f>TREND(Calibration!$A$4:$A$6,Calibration!$E$4:$E$6,'CO2 Concentration Data'!D219)</f>
        <v>405.3936545734324</v>
      </c>
      <c r="I219">
        <f t="shared" si="2"/>
        <v>410.7600076208829</v>
      </c>
    </row>
    <row r="220" spans="1:9" x14ac:dyDescent="0.25">
      <c r="A220">
        <v>1086635</v>
      </c>
      <c r="B220">
        <v>0.61500001000000004</v>
      </c>
      <c r="C220">
        <v>1.56500006</v>
      </c>
      <c r="D220">
        <v>0.59579998000000001</v>
      </c>
      <c r="F220">
        <f>TREND(Calibration!$A$4:$A$6,Calibration!$C$4:$C$6,'CO2 Concentration Data'!C220)</f>
        <v>628.29845329152135</v>
      </c>
      <c r="G220">
        <f>TREND(Calibration!$A$4:$A$6,Calibration!$D$4:$D$6,'CO2 Concentration Data'!B220)</f>
        <v>607.04941639966728</v>
      </c>
      <c r="H220">
        <f>TREND(Calibration!$A$4:$A$6,Calibration!$E$4:$E$6,'CO2 Concentration Data'!D220)</f>
        <v>408.34815042453516</v>
      </c>
      <c r="I220">
        <f t="shared" si="2"/>
        <v>410.64330475292877</v>
      </c>
    </row>
    <row r="221" spans="1:9" x14ac:dyDescent="0.25">
      <c r="A221">
        <v>1091623</v>
      </c>
      <c r="B221">
        <v>0.61879998000000003</v>
      </c>
      <c r="C221">
        <v>1.5370999599999999</v>
      </c>
      <c r="D221">
        <v>0.59799999000000004</v>
      </c>
      <c r="F221">
        <f>TREND(Calibration!$A$4:$A$6,Calibration!$C$4:$C$6,'CO2 Concentration Data'!C221)</f>
        <v>616.98190680838661</v>
      </c>
      <c r="G221">
        <f>TREND(Calibration!$A$4:$A$6,Calibration!$D$4:$D$6,'CO2 Concentration Data'!B221)</f>
        <v>610.87869804676563</v>
      </c>
      <c r="H221">
        <f>TREND(Calibration!$A$4:$A$6,Calibration!$E$4:$E$6,'CO2 Concentration Data'!D221)</f>
        <v>409.67467020979649</v>
      </c>
      <c r="I221">
        <f t="shared" si="2"/>
        <v>410.55772302580255</v>
      </c>
    </row>
    <row r="222" spans="1:9" x14ac:dyDescent="0.25">
      <c r="A222">
        <v>1096722</v>
      </c>
      <c r="B222">
        <v>0.62529999000000003</v>
      </c>
      <c r="C222">
        <v>1.5869</v>
      </c>
      <c r="D222">
        <v>0.59859996999999998</v>
      </c>
      <c r="F222">
        <f>TREND(Calibration!$A$4:$A$6,Calibration!$C$4:$C$6,'CO2 Concentration Data'!C222)</f>
        <v>637.18127768956504</v>
      </c>
      <c r="G222">
        <f>TREND(Calibration!$A$4:$A$6,Calibration!$D$4:$D$6,'CO2 Concentration Data'!B222)</f>
        <v>617.42884686345531</v>
      </c>
      <c r="H222">
        <f>TREND(Calibration!$A$4:$A$6,Calibration!$E$4:$E$6,'CO2 Concentration Data'!D222)</f>
        <v>410.03643462939505</v>
      </c>
      <c r="I222">
        <f t="shared" si="2"/>
        <v>410.66469916356721</v>
      </c>
    </row>
    <row r="223" spans="1:9" x14ac:dyDescent="0.25">
      <c r="A223">
        <v>1101622</v>
      </c>
      <c r="B223">
        <v>0.62699996999999996</v>
      </c>
      <c r="C223">
        <v>1.5863000199999999</v>
      </c>
      <c r="D223">
        <v>0.60949998999999999</v>
      </c>
      <c r="F223">
        <f>TREND(Calibration!$A$4:$A$6,Calibration!$C$4:$C$6,'CO2 Concentration Data'!C223)</f>
        <v>636.93792008299909</v>
      </c>
      <c r="G223">
        <f>TREND(Calibration!$A$4:$A$6,Calibration!$D$4:$D$6,'CO2 Concentration Data'!B223)</f>
        <v>619.14193991798845</v>
      </c>
      <c r="H223">
        <f>TREND(Calibration!$A$4:$A$6,Calibration!$E$4:$E$6,'CO2 Concentration Data'!D223)</f>
        <v>416.60871938707504</v>
      </c>
      <c r="I223">
        <f t="shared" si="2"/>
        <v>411.10038618799649</v>
      </c>
    </row>
    <row r="224" spans="1:9" x14ac:dyDescent="0.25">
      <c r="A224">
        <v>1106622</v>
      </c>
      <c r="B224">
        <v>0.63190000999999996</v>
      </c>
      <c r="C224">
        <v>1.60440004</v>
      </c>
      <c r="D224">
        <v>0.61330003</v>
      </c>
      <c r="F224">
        <f>TREND(Calibration!$A$4:$A$6,Calibration!$C$4:$C$6,'CO2 Concentration Data'!C224)</f>
        <v>644.2794607110136</v>
      </c>
      <c r="G224">
        <f>TREND(Calibration!$A$4:$A$6,Calibration!$D$4:$D$6,'CO2 Concentration Data'!B224)</f>
        <v>624.07977712250533</v>
      </c>
      <c r="H224">
        <f>TREND(Calibration!$A$4:$A$6,Calibration!$E$4:$E$6,'CO2 Concentration Data'!D224)</f>
        <v>418.89999453799902</v>
      </c>
      <c r="I224">
        <f t="shared" si="2"/>
        <v>411.60998531406852</v>
      </c>
    </row>
    <row r="225" spans="1:9" x14ac:dyDescent="0.25">
      <c r="A225">
        <v>1111638</v>
      </c>
      <c r="B225">
        <v>0.63959997999999996</v>
      </c>
      <c r="C225">
        <v>1.61370003</v>
      </c>
      <c r="D225">
        <v>0.61930001000000001</v>
      </c>
      <c r="F225">
        <f>TREND(Calibration!$A$4:$A$6,Calibration!$C$4:$C$6,'CO2 Concentration Data'!C225)</f>
        <v>648.05162529564541</v>
      </c>
      <c r="G225">
        <f>TREND(Calibration!$A$4:$A$6,Calibration!$D$4:$D$6,'CO2 Concentration Data'!B225)</f>
        <v>631.83914201333562</v>
      </c>
      <c r="H225">
        <f>TREND(Calibration!$A$4:$A$6,Calibration!$E$4:$E$6,'CO2 Concentration Data'!D225)</f>
        <v>422.51774726692844</v>
      </c>
      <c r="I225">
        <f t="shared" si="2"/>
        <v>412.17210096412418</v>
      </c>
    </row>
    <row r="226" spans="1:9" x14ac:dyDescent="0.25">
      <c r="A226">
        <v>1116671</v>
      </c>
      <c r="B226">
        <v>0.63410001999999999</v>
      </c>
      <c r="C226">
        <v>1.6075999700000001</v>
      </c>
      <c r="D226">
        <v>0.61879998000000003</v>
      </c>
      <c r="F226">
        <f>TREND(Calibration!$A$4:$A$6,Calibration!$C$4:$C$6,'CO2 Concentration Data'!C226)</f>
        <v>645.57738281838158</v>
      </c>
      <c r="G226">
        <f>TREND(Calibration!$A$4:$A$6,Calibration!$D$4:$D$6,'CO2 Concentration Data'!B226)</f>
        <v>626.29675723456751</v>
      </c>
      <c r="H226">
        <f>TREND(Calibration!$A$4:$A$6,Calibration!$E$4:$E$6,'CO2 Concentration Data'!D226)</f>
        <v>422.21624877909238</v>
      </c>
      <c r="I226">
        <f t="shared" ref="I226:I289" si="3">AVERAGE(H196:H226)</f>
        <v>412.48136052994818</v>
      </c>
    </row>
    <row r="227" spans="1:9" x14ac:dyDescent="0.25">
      <c r="A227">
        <v>1121621</v>
      </c>
      <c r="B227">
        <v>0.63520001999999998</v>
      </c>
      <c r="C227">
        <v>1.6093000200000001</v>
      </c>
      <c r="D227">
        <v>0.62260002000000003</v>
      </c>
      <c r="F227">
        <f>TREND(Calibration!$A$4:$A$6,Calibration!$C$4:$C$6,'CO2 Concentration Data'!C227)</f>
        <v>646.26693930200179</v>
      </c>
      <c r="G227">
        <f>TREND(Calibration!$A$4:$A$6,Calibration!$D$4:$D$6,'CO2 Concentration Data'!B227)</f>
        <v>627.40524225203035</v>
      </c>
      <c r="H227">
        <f>TREND(Calibration!$A$4:$A$6,Calibration!$E$4:$E$6,'CO2 Concentration Data'!D227)</f>
        <v>424.50752393001636</v>
      </c>
      <c r="I227">
        <f t="shared" si="3"/>
        <v>412.8314669942722</v>
      </c>
    </row>
    <row r="228" spans="1:9" x14ac:dyDescent="0.25">
      <c r="A228">
        <v>1126625</v>
      </c>
      <c r="B228">
        <v>0.63410001999999999</v>
      </c>
      <c r="C228">
        <v>1.58410001</v>
      </c>
      <c r="D228">
        <v>0.61440002999999999</v>
      </c>
      <c r="F228">
        <f>TREND(Calibration!$A$4:$A$6,Calibration!$C$4:$C$6,'CO2 Concentration Data'!C228)</f>
        <v>636.04557505812966</v>
      </c>
      <c r="G228">
        <f>TREND(Calibration!$A$4:$A$6,Calibration!$D$4:$D$6,'CO2 Concentration Data'!B228)</f>
        <v>626.29675723456751</v>
      </c>
      <c r="H228">
        <f>TREND(Calibration!$A$4:$A$6,Calibration!$E$4:$E$6,'CO2 Concentration Data'!D228)</f>
        <v>419.56325141582568</v>
      </c>
      <c r="I228">
        <f t="shared" si="3"/>
        <v>412.92677447907067</v>
      </c>
    </row>
    <row r="229" spans="1:9" x14ac:dyDescent="0.25">
      <c r="A229">
        <v>1131637</v>
      </c>
      <c r="B229">
        <v>0.63349997999999996</v>
      </c>
      <c r="C229">
        <v>1.61530006</v>
      </c>
      <c r="D229">
        <v>0.61930001000000001</v>
      </c>
      <c r="F229">
        <f>TREND(Calibration!$A$4:$A$6,Calibration!$C$4:$C$6,'CO2 Concentration Data'!C229)</f>
        <v>648.700612713949</v>
      </c>
      <c r="G229">
        <f>TREND(Calibration!$A$4:$A$6,Calibration!$D$4:$D$6,'CO2 Concentration Data'!B229)</f>
        <v>625.69208873467801</v>
      </c>
      <c r="H229">
        <f>TREND(Calibration!$A$4:$A$6,Calibration!$E$4:$E$6,'CO2 Concentration Data'!D229)</f>
        <v>422.51774726692844</v>
      </c>
      <c r="I229">
        <f t="shared" si="3"/>
        <v>413.14850825545352</v>
      </c>
    </row>
    <row r="230" spans="1:9" x14ac:dyDescent="0.25">
      <c r="A230">
        <v>1136785</v>
      </c>
      <c r="B230">
        <v>0.63459997999999995</v>
      </c>
      <c r="C230">
        <v>1.6103999600000001</v>
      </c>
      <c r="D230">
        <v>0.61440002999999999</v>
      </c>
      <c r="F230">
        <f>TREND(Calibration!$A$4:$A$6,Calibration!$C$4:$C$6,'CO2 Concentration Data'!C230)</f>
        <v>646.71308544981707</v>
      </c>
      <c r="G230">
        <f>TREND(Calibration!$A$4:$A$6,Calibration!$D$4:$D$6,'CO2 Concentration Data'!B230)</f>
        <v>626.80057375214085</v>
      </c>
      <c r="H230">
        <f>TREND(Calibration!$A$4:$A$6,Calibration!$E$4:$E$6,'CO2 Concentration Data'!D230)</f>
        <v>419.56325141582568</v>
      </c>
      <c r="I230">
        <f t="shared" si="3"/>
        <v>413.26521112340765</v>
      </c>
    </row>
    <row r="231" spans="1:9" x14ac:dyDescent="0.25">
      <c r="A231">
        <v>1141732</v>
      </c>
      <c r="B231">
        <v>0.63959997999999996</v>
      </c>
      <c r="C231">
        <v>1.6004999900000001</v>
      </c>
      <c r="D231">
        <v>0.61110001999999997</v>
      </c>
      <c r="F231">
        <f>TREND(Calibration!$A$4:$A$6,Calibration!$C$4:$C$6,'CO2 Concentration Data'!C231)</f>
        <v>642.6975632586192</v>
      </c>
      <c r="G231">
        <f>TREND(Calibration!$A$4:$A$6,Calibration!$D$4:$D$6,'CO2 Concentration Data'!B231)</f>
        <v>631.83914201333562</v>
      </c>
      <c r="H231">
        <f>TREND(Calibration!$A$4:$A$6,Calibration!$E$4:$E$6,'CO2 Concentration Data'!D231)</f>
        <v>417.57347475273775</v>
      </c>
      <c r="I231">
        <f t="shared" si="3"/>
        <v>413.44609936281489</v>
      </c>
    </row>
    <row r="232" spans="1:9" x14ac:dyDescent="0.25">
      <c r="A232">
        <v>1146749</v>
      </c>
      <c r="B232">
        <v>0.62749999999999995</v>
      </c>
      <c r="C232">
        <v>1.6010999699999999</v>
      </c>
      <c r="D232">
        <v>0.60180001999999999</v>
      </c>
      <c r="F232">
        <f>TREND(Calibration!$A$4:$A$6,Calibration!$C$4:$C$6,'CO2 Concentration Data'!C232)</f>
        <v>642.94092086518515</v>
      </c>
      <c r="G232">
        <f>TREND(Calibration!$A$4:$A$6,Calibration!$D$4:$D$6,'CO2 Concentration Data'!B232)</f>
        <v>619.64582697551737</v>
      </c>
      <c r="H232">
        <f>TREND(Calibration!$A$4:$A$6,Calibration!$E$4:$E$6,'CO2 Concentration Data'!D232)</f>
        <v>411.96593933111245</v>
      </c>
      <c r="I232">
        <f t="shared" si="3"/>
        <v>413.39163858201294</v>
      </c>
    </row>
    <row r="233" spans="1:9" x14ac:dyDescent="0.25">
      <c r="A233">
        <v>1151680</v>
      </c>
      <c r="B233">
        <v>0.62589996999999997</v>
      </c>
      <c r="C233">
        <v>1.5923000599999999</v>
      </c>
      <c r="D233">
        <v>0.60509997999999998</v>
      </c>
      <c r="F233">
        <f>TREND(Calibration!$A$4:$A$6,Calibration!$C$4:$C$6,'CO2 Concentration Data'!C233)</f>
        <v>639.37159349494618</v>
      </c>
      <c r="G233">
        <f>TREND(Calibration!$A$4:$A$6,Calibration!$D$4:$D$6,'CO2 Concentration Data'!B233)</f>
        <v>618.03345490052561</v>
      </c>
      <c r="H233">
        <f>TREND(Calibration!$A$4:$A$6,Calibration!$E$4:$E$6,'CO2 Concentration Data'!D233)</f>
        <v>413.95568584616046</v>
      </c>
      <c r="I233">
        <f t="shared" si="3"/>
        <v>413.57252682142024</v>
      </c>
    </row>
    <row r="234" spans="1:9" x14ac:dyDescent="0.25">
      <c r="A234">
        <v>1156680</v>
      </c>
      <c r="B234">
        <v>0.64170002999999998</v>
      </c>
      <c r="C234">
        <v>1.5961999899999999</v>
      </c>
      <c r="D234">
        <v>0.60180001999999999</v>
      </c>
      <c r="F234">
        <f>TREND(Calibration!$A$4:$A$6,Calibration!$C$4:$C$6,'CO2 Concentration Data'!C234)</f>
        <v>640.95344227419685</v>
      </c>
      <c r="G234">
        <f>TREND(Calibration!$A$4:$A$6,Calibration!$D$4:$D$6,'CO2 Concentration Data'!B234)</f>
        <v>633.95539106872002</v>
      </c>
      <c r="H234">
        <f>TREND(Calibration!$A$4:$A$6,Calibration!$E$4:$E$6,'CO2 Concentration Data'!D234)</f>
        <v>411.96593933111245</v>
      </c>
      <c r="I234">
        <f t="shared" si="3"/>
        <v>413.5822523845888</v>
      </c>
    </row>
    <row r="235" spans="1:9" x14ac:dyDescent="0.25">
      <c r="A235">
        <v>1161625</v>
      </c>
      <c r="B235">
        <v>0.64340001000000002</v>
      </c>
      <c r="C235">
        <v>1.6093000200000001</v>
      </c>
      <c r="D235">
        <v>0.59530002000000004</v>
      </c>
      <c r="F235">
        <f>TREND(Calibration!$A$4:$A$6,Calibration!$C$4:$C$6,'CO2 Concentration Data'!C235)</f>
        <v>646.26693930200179</v>
      </c>
      <c r="G235">
        <f>TREND(Calibration!$A$4:$A$6,Calibration!$D$4:$D$6,'CO2 Concentration Data'!B235)</f>
        <v>635.66848412325317</v>
      </c>
      <c r="H235">
        <f>TREND(Calibration!$A$4:$A$6,Calibration!$E$4:$E$6,'CO2 Concentration Data'!D235)</f>
        <v>408.04669414395499</v>
      </c>
      <c r="I235">
        <f t="shared" si="3"/>
        <v>413.50834164447053</v>
      </c>
    </row>
    <row r="236" spans="1:9" x14ac:dyDescent="0.25">
      <c r="A236">
        <v>1166666</v>
      </c>
      <c r="B236">
        <v>0.64389998000000004</v>
      </c>
      <c r="C236">
        <v>1.61749995</v>
      </c>
      <c r="D236">
        <v>0.59149998000000004</v>
      </c>
      <c r="F236">
        <f>TREND(Calibration!$A$4:$A$6,Calibration!$C$4:$C$6,'CO2 Concentration Data'!C236)</f>
        <v>649.59290906567469</v>
      </c>
      <c r="G236">
        <f>TREND(Calibration!$A$4:$A$6,Calibration!$D$4:$D$6,'CO2 Concentration Data'!B236)</f>
        <v>636.17231071796311</v>
      </c>
      <c r="H236">
        <f>TREND(Calibration!$A$4:$A$6,Calibration!$E$4:$E$6,'CO2 Concentration Data'!D236)</f>
        <v>405.75541899303101</v>
      </c>
      <c r="I236">
        <f t="shared" si="3"/>
        <v>413.33912322505034</v>
      </c>
    </row>
    <row r="237" spans="1:9" x14ac:dyDescent="0.25">
      <c r="A237">
        <v>1171746</v>
      </c>
      <c r="B237">
        <v>0.64389998000000004</v>
      </c>
      <c r="C237">
        <v>1.62460005</v>
      </c>
      <c r="D237">
        <v>0.59859996999999998</v>
      </c>
      <c r="F237">
        <f>TREND(Calibration!$A$4:$A$6,Calibration!$C$4:$C$6,'CO2 Concentration Data'!C237)</f>
        <v>652.47277729858081</v>
      </c>
      <c r="G237">
        <f>TREND(Calibration!$A$4:$A$6,Calibration!$D$4:$D$6,'CO2 Concentration Data'!B237)</f>
        <v>636.17231071796311</v>
      </c>
      <c r="H237">
        <f>TREND(Calibration!$A$4:$A$6,Calibration!$E$4:$E$6,'CO2 Concentration Data'!D237)</f>
        <v>410.03643462939505</v>
      </c>
      <c r="I237">
        <f t="shared" si="3"/>
        <v>413.42470378515571</v>
      </c>
    </row>
    <row r="238" spans="1:9" x14ac:dyDescent="0.25">
      <c r="A238">
        <v>1176623</v>
      </c>
      <c r="B238">
        <v>0.64389998000000004</v>
      </c>
      <c r="C238">
        <v>1.6410000300000001</v>
      </c>
      <c r="D238">
        <v>0.59530002000000004</v>
      </c>
      <c r="F238">
        <f>TREND(Calibration!$A$4:$A$6,Calibration!$C$4:$C$6,'CO2 Concentration Data'!C238)</f>
        <v>659.12476549907046</v>
      </c>
      <c r="G238">
        <f>TREND(Calibration!$A$4:$A$6,Calibration!$D$4:$D$6,'CO2 Concentration Data'!B238)</f>
        <v>636.17231071796311</v>
      </c>
      <c r="H238">
        <f>TREND(Calibration!$A$4:$A$6,Calibration!$E$4:$E$6,'CO2 Concentration Data'!D238)</f>
        <v>408.04669414395499</v>
      </c>
      <c r="I238">
        <f t="shared" si="3"/>
        <v>413.33912322505034</v>
      </c>
    </row>
    <row r="239" spans="1:9" x14ac:dyDescent="0.25">
      <c r="A239">
        <v>1181623</v>
      </c>
      <c r="B239">
        <v>0.63900000000000001</v>
      </c>
      <c r="C239">
        <v>1.6202000400000001</v>
      </c>
      <c r="D239">
        <v>0.59969996999999997</v>
      </c>
      <c r="F239">
        <f>TREND(Calibration!$A$4:$A$6,Calibration!$C$4:$C$6,'CO2 Concentration Data'!C239)</f>
        <v>650.68809130493719</v>
      </c>
      <c r="G239">
        <f>TREND(Calibration!$A$4:$A$6,Calibration!$D$4:$D$6,'CO2 Concentration Data'!B239)</f>
        <v>631.23453397626531</v>
      </c>
      <c r="H239">
        <f>TREND(Calibration!$A$4:$A$6,Calibration!$E$4:$E$6,'CO2 Concentration Data'!D239)</f>
        <v>410.69969150722164</v>
      </c>
      <c r="I239">
        <f t="shared" si="3"/>
        <v>413.17962939628137</v>
      </c>
    </row>
    <row r="240" spans="1:9" x14ac:dyDescent="0.25">
      <c r="A240">
        <v>1186623</v>
      </c>
      <c r="B240">
        <v>0.63569998999999999</v>
      </c>
      <c r="C240">
        <v>1.6075999700000001</v>
      </c>
      <c r="D240">
        <v>0.60839999</v>
      </c>
      <c r="F240">
        <f>TREND(Calibration!$A$4:$A$6,Calibration!$C$4:$C$6,'CO2 Concentration Data'!C240)</f>
        <v>645.57738281838158</v>
      </c>
      <c r="G240">
        <f>TREND(Calibration!$A$4:$A$6,Calibration!$D$4:$D$6,'CO2 Concentration Data'!B240)</f>
        <v>627.9090688467403</v>
      </c>
      <c r="H240">
        <f>TREND(Calibration!$A$4:$A$6,Calibration!$E$4:$E$6,'CO2 Concentration Data'!D240)</f>
        <v>415.94546250924839</v>
      </c>
      <c r="I240">
        <f t="shared" si="3"/>
        <v>413.26521131791111</v>
      </c>
    </row>
    <row r="241" spans="1:9" x14ac:dyDescent="0.25">
      <c r="A241">
        <v>1191622</v>
      </c>
      <c r="B241">
        <v>0.62919997999999999</v>
      </c>
      <c r="C241">
        <v>1.5956000100000001</v>
      </c>
      <c r="D241">
        <v>0.60680002</v>
      </c>
      <c r="F241">
        <f>TREND(Calibration!$A$4:$A$6,Calibration!$C$4:$C$6,'CO2 Concentration Data'!C241)</f>
        <v>640.71008466763101</v>
      </c>
      <c r="G241">
        <f>TREND(Calibration!$A$4:$A$6,Calibration!$D$4:$D$6,'CO2 Concentration Data'!B241)</f>
        <v>621.35892003005063</v>
      </c>
      <c r="H241">
        <f>TREND(Calibration!$A$4:$A$6,Calibration!$E$4:$E$6,'CO2 Concentration Data'!D241)</f>
        <v>414.9807433212336</v>
      </c>
      <c r="I241">
        <f t="shared" si="3"/>
        <v>413.41497958351135</v>
      </c>
    </row>
    <row r="242" spans="1:9" x14ac:dyDescent="0.25">
      <c r="A242">
        <v>1196630</v>
      </c>
      <c r="B242">
        <v>0.62260002000000003</v>
      </c>
      <c r="C242">
        <v>1.5984</v>
      </c>
      <c r="D242">
        <v>0.60079998000000001</v>
      </c>
      <c r="F242">
        <f>TREND(Calibration!$A$4:$A$6,Calibration!$C$4:$C$6,'CO2 Concentration Data'!C242)</f>
        <v>641.84578729906639</v>
      </c>
      <c r="G242">
        <f>TREND(Calibration!$A$4:$A$6,Calibration!$D$4:$D$6,'CO2 Concentration Data'!B242)</f>
        <v>614.70805023381979</v>
      </c>
      <c r="H242">
        <f>TREND(Calibration!$A$4:$A$6,Calibration!$E$4:$E$6,'CO2 Concentration Data'!D242)</f>
        <v>411.36295441465631</v>
      </c>
      <c r="I242">
        <f t="shared" si="3"/>
        <v>413.319672098713</v>
      </c>
    </row>
    <row r="243" spans="1:9" x14ac:dyDescent="0.25">
      <c r="A243">
        <v>1201623</v>
      </c>
      <c r="B243">
        <v>0.65319996999999996</v>
      </c>
      <c r="C243">
        <v>1.6016000500000001</v>
      </c>
      <c r="D243">
        <v>0.59640002000000003</v>
      </c>
      <c r="F243">
        <f>TREND(Calibration!$A$4:$A$6,Calibration!$C$4:$C$6,'CO2 Concentration Data'!C243)</f>
        <v>643.14375807957822</v>
      </c>
      <c r="G243">
        <f>TREND(Calibration!$A$4:$A$6,Calibration!$D$4:$D$6,'CO2 Concentration Data'!B243)</f>
        <v>645.54403760664866</v>
      </c>
      <c r="H243">
        <f>TREND(Calibration!$A$4:$A$6,Calibration!$E$4:$E$6,'CO2 Concentration Data'!D243)</f>
        <v>408.70995102178165</v>
      </c>
      <c r="I243">
        <f t="shared" si="3"/>
        <v>413.10766408000222</v>
      </c>
    </row>
    <row r="244" spans="1:9" x14ac:dyDescent="0.25">
      <c r="A244">
        <v>1206676</v>
      </c>
      <c r="B244">
        <v>0.62319999999999998</v>
      </c>
      <c r="C244">
        <v>1.6289999500000001</v>
      </c>
      <c r="D244">
        <v>0.58929997999999995</v>
      </c>
      <c r="F244">
        <f>TREND(Calibration!$A$4:$A$6,Calibration!$C$4:$C$6,'CO2 Concentration Data'!C244)</f>
        <v>654.25741867517615</v>
      </c>
      <c r="G244">
        <f>TREND(Calibration!$A$4:$A$6,Calibration!$D$4:$D$6,'CO2 Concentration Data'!B244)</f>
        <v>615.31265827088998</v>
      </c>
      <c r="H244">
        <f>TREND(Calibration!$A$4:$A$6,Calibration!$E$4:$E$6,'CO2 Concentration Data'!D244)</f>
        <v>404.42890523737765</v>
      </c>
      <c r="I244">
        <f t="shared" si="3"/>
        <v>412.99096121204809</v>
      </c>
    </row>
    <row r="245" spans="1:9" x14ac:dyDescent="0.25">
      <c r="A245">
        <v>1211623</v>
      </c>
      <c r="B245">
        <v>0.63900000000000001</v>
      </c>
      <c r="C245">
        <v>1.60549998</v>
      </c>
      <c r="D245">
        <v>0.59310001000000001</v>
      </c>
      <c r="F245">
        <f>TREND(Calibration!$A$4:$A$6,Calibration!$C$4:$C$6,'CO2 Concentration Data'!C245)</f>
        <v>644.72560685882888</v>
      </c>
      <c r="G245">
        <f>TREND(Calibration!$A$4:$A$6,Calibration!$D$4:$D$6,'CO2 Concentration Data'!B245)</f>
        <v>631.23453397626531</v>
      </c>
      <c r="H245">
        <f>TREND(Calibration!$A$4:$A$6,Calibration!$E$4:$E$6,'CO2 Concentration Data'!D245)</f>
        <v>406.72017435869373</v>
      </c>
      <c r="I245">
        <f t="shared" si="3"/>
        <v>412.78867758948513</v>
      </c>
    </row>
    <row r="246" spans="1:9" x14ac:dyDescent="0.25">
      <c r="A246">
        <v>1216685</v>
      </c>
      <c r="B246">
        <v>0.63249999000000001</v>
      </c>
      <c r="C246">
        <v>1.63119996</v>
      </c>
      <c r="D246">
        <v>0.60619997999999997</v>
      </c>
      <c r="F246">
        <f>TREND(Calibration!$A$4:$A$6,Calibration!$C$4:$C$6,'CO2 Concentration Data'!C246)</f>
        <v>655.14976370004558</v>
      </c>
      <c r="G246">
        <f>TREND(Calibration!$A$4:$A$6,Calibration!$D$4:$D$6,'CO2 Concentration Data'!B246)</f>
        <v>624.68438515957564</v>
      </c>
      <c r="H246">
        <f>TREND(Calibration!$A$4:$A$6,Calibration!$E$4:$E$6,'CO2 Concentration Data'!D246)</f>
        <v>414.61894272398712</v>
      </c>
      <c r="I246">
        <f t="shared" si="3"/>
        <v>412.97929022504019</v>
      </c>
    </row>
    <row r="247" spans="1:9" x14ac:dyDescent="0.25">
      <c r="A247">
        <v>1221786</v>
      </c>
      <c r="B247">
        <v>0.67129998999999996</v>
      </c>
      <c r="C247">
        <v>1.63119996</v>
      </c>
      <c r="D247">
        <v>0.60619997999999997</v>
      </c>
      <c r="F247">
        <f>TREND(Calibration!$A$4:$A$6,Calibration!$C$4:$C$6,'CO2 Concentration Data'!C247)</f>
        <v>655.14976370004558</v>
      </c>
      <c r="G247">
        <f>TREND(Calibration!$A$4:$A$6,Calibration!$D$4:$D$6,'CO2 Concentration Data'!B247)</f>
        <v>663.78367486644652</v>
      </c>
      <c r="H247">
        <f>TREND(Calibration!$A$4:$A$6,Calibration!$E$4:$E$6,'CO2 Concentration Data'!D247)</f>
        <v>414.61894272398712</v>
      </c>
      <c r="I247">
        <f t="shared" si="3"/>
        <v>413.09599192597341</v>
      </c>
    </row>
    <row r="248" spans="1:9" x14ac:dyDescent="0.25">
      <c r="A248">
        <v>1226684</v>
      </c>
      <c r="B248">
        <v>0.63630003000000002</v>
      </c>
      <c r="C248">
        <v>1.63769996</v>
      </c>
      <c r="D248">
        <v>0.60240000000000005</v>
      </c>
      <c r="F248">
        <f>TREND(Calibration!$A$4:$A$6,Calibration!$C$4:$C$6,'CO2 Concentration Data'!C248)</f>
        <v>657.78622565324201</v>
      </c>
      <c r="G248">
        <f>TREND(Calibration!$A$4:$A$6,Calibration!$D$4:$D$6,'CO2 Concentration Data'!B248)</f>
        <v>628.51373734662968</v>
      </c>
      <c r="H248">
        <f>TREND(Calibration!$A$4:$A$6,Calibration!$E$4:$E$6,'CO2 Concentration Data'!D248)</f>
        <v>412.32770375071107</v>
      </c>
      <c r="I248">
        <f t="shared" si="3"/>
        <v>413.26715538022597</v>
      </c>
    </row>
    <row r="249" spans="1:9" x14ac:dyDescent="0.25">
      <c r="A249">
        <v>1231666</v>
      </c>
      <c r="B249">
        <v>0.64609998000000002</v>
      </c>
      <c r="C249">
        <v>1.61580002</v>
      </c>
      <c r="D249">
        <v>0.60680002</v>
      </c>
      <c r="F249">
        <f>TREND(Calibration!$A$4:$A$6,Calibration!$C$4:$C$6,'CO2 Concentration Data'!C249)</f>
        <v>648.90340125519822</v>
      </c>
      <c r="G249">
        <f>TREND(Calibration!$A$4:$A$6,Calibration!$D$4:$D$6,'CO2 Concentration Data'!B249)</f>
        <v>638.38928075288879</v>
      </c>
      <c r="H249">
        <f>TREND(Calibration!$A$4:$A$6,Calibration!$E$4:$E$6,'CO2 Concentration Data'!D249)</f>
        <v>414.9807433212336</v>
      </c>
      <c r="I249">
        <f t="shared" si="3"/>
        <v>413.43831902898199</v>
      </c>
    </row>
    <row r="250" spans="1:9" x14ac:dyDescent="0.25">
      <c r="A250">
        <v>1236644</v>
      </c>
      <c r="B250">
        <v>0.64170002999999998</v>
      </c>
      <c r="C250">
        <v>1.6426000599999999</v>
      </c>
      <c r="D250">
        <v>0.60290003000000003</v>
      </c>
      <c r="F250">
        <f>TREND(Calibration!$A$4:$A$6,Calibration!$C$4:$C$6,'CO2 Concentration Data'!C250)</f>
        <v>659.77375291737394</v>
      </c>
      <c r="G250">
        <f>TREND(Calibration!$A$4:$A$6,Calibration!$D$4:$D$6,'CO2 Concentration Data'!B250)</f>
        <v>633.95539106872002</v>
      </c>
      <c r="H250">
        <f>TREND(Calibration!$A$4:$A$6,Calibration!$E$4:$E$6,'CO2 Concentration Data'!D250)</f>
        <v>412.62920223854712</v>
      </c>
      <c r="I250">
        <f t="shared" si="3"/>
        <v>413.6717237923728</v>
      </c>
    </row>
    <row r="251" spans="1:9" x14ac:dyDescent="0.25">
      <c r="A251">
        <v>1241627</v>
      </c>
      <c r="B251">
        <v>0.61769998000000004</v>
      </c>
      <c r="C251">
        <v>1.64919996</v>
      </c>
      <c r="D251">
        <v>0.60290003000000003</v>
      </c>
      <c r="F251">
        <f>TREND(Calibration!$A$4:$A$6,Calibration!$C$4:$C$6,'CO2 Concentration Data'!C251)</f>
        <v>662.45073526274336</v>
      </c>
      <c r="G251">
        <f>TREND(Calibration!$A$4:$A$6,Calibration!$D$4:$D$6,'CO2 Concentration Data'!B251)</f>
        <v>609.77021302930291</v>
      </c>
      <c r="H251">
        <f>TREND(Calibration!$A$4:$A$6,Calibration!$E$4:$E$6,'CO2 Concentration Data'!D251)</f>
        <v>412.62920223854712</v>
      </c>
      <c r="I251">
        <f t="shared" si="3"/>
        <v>413.80982223798611</v>
      </c>
    </row>
    <row r="252" spans="1:9" x14ac:dyDescent="0.25">
      <c r="A252">
        <v>1246621</v>
      </c>
      <c r="B252">
        <v>0.61709999999999998</v>
      </c>
      <c r="C252">
        <v>1.6278999999999999</v>
      </c>
      <c r="D252">
        <v>0.59859996999999998</v>
      </c>
      <c r="F252">
        <f>TREND(Calibration!$A$4:$A$6,Calibration!$C$4:$C$6,'CO2 Concentration Data'!C252)</f>
        <v>653.81126847126552</v>
      </c>
      <c r="G252">
        <f>TREND(Calibration!$A$4:$A$6,Calibration!$D$4:$D$6,'CO2 Concentration Data'!B252)</f>
        <v>609.16560499223249</v>
      </c>
      <c r="H252">
        <f>TREND(Calibration!$A$4:$A$6,Calibration!$E$4:$E$6,'CO2 Concentration Data'!D252)</f>
        <v>410.03643462939505</v>
      </c>
      <c r="I252">
        <f t="shared" si="3"/>
        <v>413.82149205797322</v>
      </c>
    </row>
    <row r="253" spans="1:9" x14ac:dyDescent="0.25">
      <c r="A253">
        <v>1251723</v>
      </c>
      <c r="B253">
        <v>0.63459997999999995</v>
      </c>
      <c r="C253">
        <v>1.6103999600000001</v>
      </c>
      <c r="D253">
        <v>0.60180001999999999</v>
      </c>
      <c r="F253">
        <f>TREND(Calibration!$A$4:$A$6,Calibration!$C$4:$C$6,'CO2 Concentration Data'!C253)</f>
        <v>646.71308544981707</v>
      </c>
      <c r="G253">
        <f>TREND(Calibration!$A$4:$A$6,Calibration!$D$4:$D$6,'CO2 Concentration Data'!B253)</f>
        <v>626.80057375214085</v>
      </c>
      <c r="H253">
        <f>TREND(Calibration!$A$4:$A$6,Calibration!$E$4:$E$6,'CO2 Concentration Data'!D253)</f>
        <v>411.96593933111245</v>
      </c>
      <c r="I253">
        <f t="shared" si="3"/>
        <v>413.88373414512535</v>
      </c>
    </row>
    <row r="254" spans="1:9" x14ac:dyDescent="0.25">
      <c r="A254">
        <v>1256640</v>
      </c>
      <c r="B254">
        <v>0.62699996999999996</v>
      </c>
      <c r="C254">
        <v>1.6027</v>
      </c>
      <c r="D254">
        <v>0.59640002000000003</v>
      </c>
      <c r="F254">
        <f>TREND(Calibration!$A$4:$A$6,Calibration!$C$4:$C$6,'CO2 Concentration Data'!C254)</f>
        <v>643.58990828348863</v>
      </c>
      <c r="G254">
        <f>TREND(Calibration!$A$4:$A$6,Calibration!$D$4:$D$6,'CO2 Concentration Data'!B254)</f>
        <v>619.14193991798845</v>
      </c>
      <c r="H254">
        <f>TREND(Calibration!$A$4:$A$6,Calibration!$E$4:$E$6,'CO2 Concentration Data'!D254)</f>
        <v>408.70995102178165</v>
      </c>
      <c r="I254">
        <f t="shared" si="3"/>
        <v>413.62893516559973</v>
      </c>
    </row>
    <row r="255" spans="1:9" x14ac:dyDescent="0.25">
      <c r="A255">
        <v>1261696</v>
      </c>
      <c r="B255">
        <v>0.62699996999999996</v>
      </c>
      <c r="C255">
        <v>1.6071000099999999</v>
      </c>
      <c r="D255">
        <v>0.60240000000000005</v>
      </c>
      <c r="F255">
        <f>TREND(Calibration!$A$4:$A$6,Calibration!$C$4:$C$6,'CO2 Concentration Data'!C255)</f>
        <v>645.37459427713225</v>
      </c>
      <c r="G255">
        <f>TREND(Calibration!$A$4:$A$6,Calibration!$D$4:$D$6,'CO2 Concentration Data'!B255)</f>
        <v>619.14193991798845</v>
      </c>
      <c r="H255">
        <f>TREND(Calibration!$A$4:$A$6,Calibration!$E$4:$E$6,'CO2 Concentration Data'!D255)</f>
        <v>412.32770375071107</v>
      </c>
      <c r="I255">
        <f t="shared" si="3"/>
        <v>413.41692578536464</v>
      </c>
    </row>
    <row r="256" spans="1:9" x14ac:dyDescent="0.25">
      <c r="A256">
        <v>1266634</v>
      </c>
      <c r="B256">
        <v>0.63139999000000002</v>
      </c>
      <c r="C256">
        <v>1.5973000500000001</v>
      </c>
      <c r="D256">
        <v>0.60460000999999997</v>
      </c>
      <c r="F256">
        <f>TREND(Calibration!$A$4:$A$6,Calibration!$C$4:$C$6,'CO2 Concentration Data'!C256)</f>
        <v>641.39963709515598</v>
      </c>
      <c r="G256">
        <f>TREND(Calibration!$A$4:$A$6,Calibration!$D$4:$D$6,'CO2 Concentration Data'!B256)</f>
        <v>623.5759001421128</v>
      </c>
      <c r="H256">
        <f>TREND(Calibration!$A$4:$A$6,Calibration!$E$4:$E$6,'CO2 Concentration Data'!D256)</f>
        <v>413.65422353597228</v>
      </c>
      <c r="I256">
        <f t="shared" si="3"/>
        <v>413.13100566501117</v>
      </c>
    </row>
    <row r="257" spans="1:9" x14ac:dyDescent="0.25">
      <c r="A257">
        <v>1271623</v>
      </c>
      <c r="B257">
        <v>0.63789998999999997</v>
      </c>
      <c r="C257">
        <v>1.5984</v>
      </c>
      <c r="D257">
        <v>0.60079998000000001</v>
      </c>
      <c r="F257">
        <f>TREND(Calibration!$A$4:$A$6,Calibration!$C$4:$C$6,'CO2 Concentration Data'!C257)</f>
        <v>641.84578729906639</v>
      </c>
      <c r="G257">
        <f>TREND(Calibration!$A$4:$A$6,Calibration!$D$4:$D$6,'CO2 Concentration Data'!B257)</f>
        <v>630.12603888166586</v>
      </c>
      <c r="H257">
        <f>TREND(Calibration!$A$4:$A$6,Calibration!$E$4:$E$6,'CO2 Concentration Data'!D257)</f>
        <v>411.36295441465631</v>
      </c>
      <c r="I257">
        <f t="shared" si="3"/>
        <v>412.78089939519072</v>
      </c>
    </row>
    <row r="258" spans="1:9" x14ac:dyDescent="0.25">
      <c r="A258">
        <v>1276733</v>
      </c>
      <c r="B258">
        <v>0.61989998999999996</v>
      </c>
      <c r="C258">
        <v>1.5951000500000001</v>
      </c>
      <c r="D258">
        <v>0.60129999999999995</v>
      </c>
      <c r="F258">
        <f>TREND(Calibration!$A$4:$A$6,Calibration!$C$4:$C$6,'CO2 Concentration Data'!C258)</f>
        <v>640.50729612638179</v>
      </c>
      <c r="G258">
        <f>TREND(Calibration!$A$4:$A$6,Calibration!$D$4:$D$6,'CO2 Concentration Data'!B258)</f>
        <v>611.98719314136497</v>
      </c>
      <c r="H258">
        <f>TREND(Calibration!$A$4:$A$6,Calibration!$E$4:$E$6,'CO2 Concentration Data'!D258)</f>
        <v>411.66444687288435</v>
      </c>
      <c r="I258">
        <f t="shared" si="3"/>
        <v>412.36660658689613</v>
      </c>
    </row>
    <row r="259" spans="1:9" x14ac:dyDescent="0.25">
      <c r="A259">
        <v>1281692</v>
      </c>
      <c r="B259">
        <v>0.63190000999999996</v>
      </c>
      <c r="C259">
        <v>1.58309996</v>
      </c>
      <c r="D259">
        <v>0.60509997999999998</v>
      </c>
      <c r="F259">
        <f>TREND(Calibration!$A$4:$A$6,Calibration!$C$4:$C$6,'CO2 Concentration Data'!C259)</f>
        <v>635.63994524639202</v>
      </c>
      <c r="G259">
        <f>TREND(Calibration!$A$4:$A$6,Calibration!$D$4:$D$6,'CO2 Concentration Data'!B259)</f>
        <v>624.07977712250533</v>
      </c>
      <c r="H259">
        <f>TREND(Calibration!$A$4:$A$6,Calibration!$E$4:$E$6,'CO2 Concentration Data'!D259)</f>
        <v>413.95568584616046</v>
      </c>
      <c r="I259">
        <f t="shared" si="3"/>
        <v>412.18571737497143</v>
      </c>
    </row>
    <row r="260" spans="1:9" x14ac:dyDescent="0.25">
      <c r="A260">
        <v>1286623</v>
      </c>
      <c r="B260">
        <v>0.63080000999999997</v>
      </c>
      <c r="C260">
        <v>1.56939995</v>
      </c>
      <c r="D260">
        <v>0.59859996999999998</v>
      </c>
      <c r="F260">
        <f>TREND(Calibration!$A$4:$A$6,Calibration!$C$4:$C$6,'CO2 Concentration Data'!C260)</f>
        <v>630.08309061202124</v>
      </c>
      <c r="G260">
        <f>TREND(Calibration!$A$4:$A$6,Calibration!$D$4:$D$6,'CO2 Concentration Data'!B260)</f>
        <v>622.97129210504249</v>
      </c>
      <c r="H260">
        <f>TREND(Calibration!$A$4:$A$6,Calibration!$E$4:$E$6,'CO2 Concentration Data'!D260)</f>
        <v>410.03643462939505</v>
      </c>
      <c r="I260">
        <f t="shared" si="3"/>
        <v>411.78309438666395</v>
      </c>
    </row>
    <row r="261" spans="1:9" x14ac:dyDescent="0.25">
      <c r="A261">
        <v>1291634</v>
      </c>
      <c r="B261">
        <v>0.62970000999999998</v>
      </c>
      <c r="C261">
        <v>1.5770000200000001</v>
      </c>
      <c r="D261">
        <v>0.59469998000000002</v>
      </c>
      <c r="F261">
        <f>TREND(Calibration!$A$4:$A$6,Calibration!$C$4:$C$6,'CO2 Concentration Data'!C261)</f>
        <v>633.16575144227193</v>
      </c>
      <c r="G261">
        <f>TREND(Calibration!$A$4:$A$6,Calibration!$D$4:$D$6,'CO2 Concentration Data'!B261)</f>
        <v>621.86280708757965</v>
      </c>
      <c r="H261">
        <f>TREND(Calibration!$A$4:$A$6,Calibration!$E$4:$E$6,'CO2 Concentration Data'!D261)</f>
        <v>407.68489354670857</v>
      </c>
      <c r="I261">
        <f t="shared" si="3"/>
        <v>411.39992155217624</v>
      </c>
    </row>
    <row r="262" spans="1:9" x14ac:dyDescent="0.25">
      <c r="A262">
        <v>1296628</v>
      </c>
      <c r="B262">
        <v>0.62699996999999996</v>
      </c>
      <c r="C262">
        <v>1.5880000599999999</v>
      </c>
      <c r="D262">
        <v>0.59359998000000003</v>
      </c>
      <c r="F262">
        <f>TREND(Calibration!$A$4:$A$6,Calibration!$C$4:$C$6,'CO2 Concentration Data'!C262)</f>
        <v>637.62747251052394</v>
      </c>
      <c r="G262">
        <f>TREND(Calibration!$A$4:$A$6,Calibration!$D$4:$D$6,'CO2 Concentration Data'!B262)</f>
        <v>619.14193991798845</v>
      </c>
      <c r="H262">
        <f>TREND(Calibration!$A$4:$A$6,Calibration!$E$4:$E$6,'CO2 Concentration Data'!D262)</f>
        <v>407.02163666888191</v>
      </c>
      <c r="I262">
        <f t="shared" si="3"/>
        <v>411.05953967850343</v>
      </c>
    </row>
    <row r="263" spans="1:9" x14ac:dyDescent="0.25">
      <c r="A263">
        <v>1301621</v>
      </c>
      <c r="B263">
        <v>0.62209999999999999</v>
      </c>
      <c r="C263">
        <v>1.5880000599999999</v>
      </c>
      <c r="D263">
        <v>0.59359998000000003</v>
      </c>
      <c r="F263">
        <f>TREND(Calibration!$A$4:$A$6,Calibration!$C$4:$C$6,'CO2 Concentration Data'!C263)</f>
        <v>637.62747251052394</v>
      </c>
      <c r="G263">
        <f>TREND(Calibration!$A$4:$A$6,Calibration!$D$4:$D$6,'CO2 Concentration Data'!B263)</f>
        <v>614.20417325342714</v>
      </c>
      <c r="H263">
        <f>TREND(Calibration!$A$4:$A$6,Calibration!$E$4:$E$6,'CO2 Concentration Data'!D263)</f>
        <v>407.02163666888191</v>
      </c>
      <c r="I263">
        <f t="shared" si="3"/>
        <v>410.90004604423791</v>
      </c>
    </row>
    <row r="264" spans="1:9" x14ac:dyDescent="0.25">
      <c r="A264">
        <v>1306621</v>
      </c>
      <c r="B264">
        <v>0.60949998999999999</v>
      </c>
      <c r="C264">
        <v>1.57490003</v>
      </c>
      <c r="D264">
        <v>0.58759998999999996</v>
      </c>
      <c r="F264">
        <f>TREND(Calibration!$A$4:$A$6,Calibration!$C$4:$C$6,'CO2 Concentration Data'!C264)</f>
        <v>632.31397548271912</v>
      </c>
      <c r="G264">
        <f>TREND(Calibration!$A$4:$A$6,Calibration!$D$4:$D$6,'CO2 Concentration Data'!B264)</f>
        <v>601.50697115807998</v>
      </c>
      <c r="H264">
        <f>TREND(Calibration!$A$4:$A$6,Calibration!$E$4:$E$6,'CO2 Concentration Data'!D264)</f>
        <v>403.40387791034448</v>
      </c>
      <c r="I264">
        <f t="shared" si="3"/>
        <v>410.55966514308255</v>
      </c>
    </row>
    <row r="265" spans="1:9" x14ac:dyDescent="0.25">
      <c r="A265">
        <v>1311663</v>
      </c>
      <c r="B265">
        <v>0.62919997999999999</v>
      </c>
      <c r="C265">
        <v>1.5891</v>
      </c>
      <c r="D265">
        <v>0.59969996999999997</v>
      </c>
      <c r="F265">
        <f>TREND(Calibration!$A$4:$A$6,Calibration!$C$4:$C$6,'CO2 Concentration Data'!C265)</f>
        <v>638.07361865833923</v>
      </c>
      <c r="G265">
        <f>TREND(Calibration!$A$4:$A$6,Calibration!$D$4:$D$6,'CO2 Concentration Data'!B265)</f>
        <v>621.35892003005063</v>
      </c>
      <c r="H265">
        <f>TREND(Calibration!$A$4:$A$6,Calibration!$E$4:$E$6,'CO2 Concentration Data'!D265)</f>
        <v>410.69969150722164</v>
      </c>
      <c r="I265">
        <f t="shared" si="3"/>
        <v>410.51881843908609</v>
      </c>
    </row>
    <row r="266" spans="1:9" x14ac:dyDescent="0.25">
      <c r="A266">
        <v>1316641</v>
      </c>
      <c r="B266">
        <v>0.62860000000000005</v>
      </c>
      <c r="C266">
        <v>1.5880000599999999</v>
      </c>
      <c r="D266">
        <v>0.58929997999999995</v>
      </c>
      <c r="F266">
        <f>TREND(Calibration!$A$4:$A$6,Calibration!$C$4:$C$6,'CO2 Concentration Data'!C266)</f>
        <v>637.62747251052394</v>
      </c>
      <c r="G266">
        <f>TREND(Calibration!$A$4:$A$6,Calibration!$D$4:$D$6,'CO2 Concentration Data'!B266)</f>
        <v>620.75431199298032</v>
      </c>
      <c r="H266">
        <f>TREND(Calibration!$A$4:$A$6,Calibration!$E$4:$E$6,'CO2 Concentration Data'!D266)</f>
        <v>404.42890523737765</v>
      </c>
      <c r="I266">
        <f t="shared" si="3"/>
        <v>410.40211557113196</v>
      </c>
    </row>
    <row r="267" spans="1:9" x14ac:dyDescent="0.25">
      <c r="A267">
        <v>1321623</v>
      </c>
      <c r="B267">
        <v>0.63569998999999999</v>
      </c>
      <c r="C267">
        <v>1.59070003</v>
      </c>
      <c r="D267">
        <v>0.59310001000000001</v>
      </c>
      <c r="F267">
        <f>TREND(Calibration!$A$4:$A$6,Calibration!$C$4:$C$6,'CO2 Concentration Data'!C267)</f>
        <v>638.72260607664282</v>
      </c>
      <c r="G267">
        <f>TREND(Calibration!$A$4:$A$6,Calibration!$D$4:$D$6,'CO2 Concentration Data'!B267)</f>
        <v>627.9090688467403</v>
      </c>
      <c r="H267">
        <f>TREND(Calibration!$A$4:$A$6,Calibration!$E$4:$E$6,'CO2 Concentration Data'!D267)</f>
        <v>406.72017435869373</v>
      </c>
      <c r="I267">
        <f t="shared" si="3"/>
        <v>410.43323671195986</v>
      </c>
    </row>
    <row r="268" spans="1:9" x14ac:dyDescent="0.25">
      <c r="A268">
        <v>1326627</v>
      </c>
      <c r="B268">
        <v>0.63630003000000002</v>
      </c>
      <c r="C268">
        <v>1.5901999499999999</v>
      </c>
      <c r="D268">
        <v>0.59640002000000003</v>
      </c>
      <c r="F268">
        <f>TREND(Calibration!$A$4:$A$6,Calibration!$C$4:$C$6,'CO2 Concentration Data'!C268)</f>
        <v>638.51976886224975</v>
      </c>
      <c r="G268">
        <f>TREND(Calibration!$A$4:$A$6,Calibration!$D$4:$D$6,'CO2 Concentration Data'!B268)</f>
        <v>628.51373734662968</v>
      </c>
      <c r="H268">
        <f>TREND(Calibration!$A$4:$A$6,Calibration!$E$4:$E$6,'CO2 Concentration Data'!D268)</f>
        <v>408.70995102178165</v>
      </c>
      <c r="I268">
        <f t="shared" si="3"/>
        <v>410.39044691816576</v>
      </c>
    </row>
    <row r="269" spans="1:9" x14ac:dyDescent="0.25">
      <c r="A269">
        <v>1331812</v>
      </c>
      <c r="B269">
        <v>0.63300002</v>
      </c>
      <c r="C269">
        <v>1.5891</v>
      </c>
      <c r="D269">
        <v>0.59200001000000002</v>
      </c>
      <c r="F269">
        <f>TREND(Calibration!$A$4:$A$6,Calibration!$C$4:$C$6,'CO2 Concentration Data'!C269)</f>
        <v>638.07361865833923</v>
      </c>
      <c r="G269">
        <f>TREND(Calibration!$A$4:$A$6,Calibration!$D$4:$D$6,'CO2 Concentration Data'!B269)</f>
        <v>625.18827221710467</v>
      </c>
      <c r="H269">
        <f>TREND(Calibration!$A$4:$A$6,Calibration!$E$4:$E$6,'CO2 Concentration Data'!D269)</f>
        <v>406.05691748086707</v>
      </c>
      <c r="I269">
        <f t="shared" si="3"/>
        <v>410.3262605741952</v>
      </c>
    </row>
    <row r="270" spans="1:9" x14ac:dyDescent="0.25">
      <c r="A270">
        <v>1336722</v>
      </c>
      <c r="B270">
        <v>0.61330003</v>
      </c>
      <c r="C270">
        <v>1.5836000400000001</v>
      </c>
      <c r="D270">
        <v>0.59750002999999996</v>
      </c>
      <c r="F270">
        <f>TREND(Calibration!$A$4:$A$6,Calibration!$C$4:$C$6,'CO2 Concentration Data'!C270)</f>
        <v>635.84278246078509</v>
      </c>
      <c r="G270">
        <f>TREND(Calibration!$A$4:$A$6,Calibration!$D$4:$D$6,'CO2 Concentration Data'!B270)</f>
        <v>605.33632334513413</v>
      </c>
      <c r="H270">
        <f>TREND(Calibration!$A$4:$A$6,Calibration!$E$4:$E$6,'CO2 Concentration Data'!D270)</f>
        <v>409.37321392921626</v>
      </c>
      <c r="I270">
        <f t="shared" si="3"/>
        <v>410.28347097490473</v>
      </c>
    </row>
    <row r="271" spans="1:9" x14ac:dyDescent="0.25">
      <c r="A271">
        <v>1341631</v>
      </c>
      <c r="B271">
        <v>0.61659998000000005</v>
      </c>
      <c r="C271">
        <v>1.57319999</v>
      </c>
      <c r="D271">
        <v>0.59420002000000005</v>
      </c>
      <c r="F271">
        <f>TREND(Calibration!$A$4:$A$6,Calibration!$C$4:$C$6,'CO2 Concentration Data'!C271)</f>
        <v>631.62442305519426</v>
      </c>
      <c r="G271">
        <f>TREND(Calibration!$A$4:$A$6,Calibration!$D$4:$D$6,'CO2 Concentration Data'!B271)</f>
        <v>608.66172801184007</v>
      </c>
      <c r="H271">
        <f>TREND(Calibration!$A$4:$A$6,Calibration!$E$4:$E$6,'CO2 Concentration Data'!D271)</f>
        <v>407.38343726612834</v>
      </c>
      <c r="I271">
        <f t="shared" si="3"/>
        <v>410.00727661222339</v>
      </c>
    </row>
    <row r="272" spans="1:9" x14ac:dyDescent="0.25">
      <c r="A272">
        <v>1346626</v>
      </c>
      <c r="B272">
        <v>0.61930001000000001</v>
      </c>
      <c r="C272">
        <v>1.57319999</v>
      </c>
      <c r="D272">
        <v>0.59909999000000003</v>
      </c>
      <c r="F272">
        <f>TREND(Calibration!$A$4:$A$6,Calibration!$C$4:$C$6,'CO2 Concentration Data'!C272)</f>
        <v>631.62442305519426</v>
      </c>
      <c r="G272">
        <f>TREND(Calibration!$A$4:$A$6,Calibration!$D$4:$D$6,'CO2 Concentration Data'!B272)</f>
        <v>611.38258510429466</v>
      </c>
      <c r="H272">
        <f>TREND(Calibration!$A$4:$A$6,Calibration!$E$4:$E$6,'CO2 Concentration Data'!D272)</f>
        <v>410.33792708762314</v>
      </c>
      <c r="I272">
        <f t="shared" si="3"/>
        <v>409.85750834662315</v>
      </c>
    </row>
    <row r="273" spans="1:9" x14ac:dyDescent="0.25">
      <c r="A273">
        <v>1351756</v>
      </c>
      <c r="B273">
        <v>0.61879998000000003</v>
      </c>
      <c r="C273">
        <v>1.5836000400000001</v>
      </c>
      <c r="D273">
        <v>0.59149998000000004</v>
      </c>
      <c r="F273">
        <f>TREND(Calibration!$A$4:$A$6,Calibration!$C$4:$C$6,'CO2 Concentration Data'!C273)</f>
        <v>635.84278246078509</v>
      </c>
      <c r="G273">
        <f>TREND(Calibration!$A$4:$A$6,Calibration!$D$4:$D$6,'CO2 Concentration Data'!B273)</f>
        <v>610.87869804676563</v>
      </c>
      <c r="H273">
        <f>TREND(Calibration!$A$4:$A$6,Calibration!$E$4:$E$6,'CO2 Concentration Data'!D273)</f>
        <v>405.75541899303101</v>
      </c>
      <c r="I273">
        <f t="shared" si="3"/>
        <v>409.67662010721585</v>
      </c>
    </row>
    <row r="274" spans="1:9" x14ac:dyDescent="0.25">
      <c r="A274">
        <v>1356626</v>
      </c>
      <c r="B274">
        <v>0.63139999000000002</v>
      </c>
      <c r="C274">
        <v>1.5824999799999999</v>
      </c>
      <c r="D274">
        <v>0.60399997000000005</v>
      </c>
      <c r="F274">
        <f>TREND(Calibration!$A$4:$A$6,Calibration!$C$4:$C$6,'CO2 Concentration Data'!C274)</f>
        <v>635.39658763982607</v>
      </c>
      <c r="G274">
        <f>TREND(Calibration!$A$4:$A$6,Calibration!$D$4:$D$6,'CO2 Concentration Data'!B274)</f>
        <v>623.5759001421128</v>
      </c>
      <c r="H274">
        <f>TREND(Calibration!$A$4:$A$6,Calibration!$E$4:$E$6,'CO2 Concentration Data'!D274)</f>
        <v>413.29242293872591</v>
      </c>
      <c r="I274">
        <f t="shared" si="3"/>
        <v>409.82444178195595</v>
      </c>
    </row>
    <row r="275" spans="1:9" x14ac:dyDescent="0.25">
      <c r="A275">
        <v>1361623</v>
      </c>
      <c r="B275">
        <v>0.61390001000000005</v>
      </c>
      <c r="C275">
        <v>1.57920003</v>
      </c>
      <c r="D275">
        <v>0.59859996999999998</v>
      </c>
      <c r="F275">
        <f>TREND(Calibration!$A$4:$A$6,Calibration!$C$4:$C$6,'CO2 Concentration Data'!C275)</f>
        <v>634.05809646714135</v>
      </c>
      <c r="G275">
        <f>TREND(Calibration!$A$4:$A$6,Calibration!$D$4:$D$6,'CO2 Concentration Data'!B275)</f>
        <v>605.94093138220444</v>
      </c>
      <c r="H275">
        <f>TREND(Calibration!$A$4:$A$6,Calibration!$E$4:$E$6,'CO2 Concentration Data'!D275)</f>
        <v>410.03643462939505</v>
      </c>
      <c r="I275">
        <f t="shared" si="3"/>
        <v>410.00532982685979</v>
      </c>
    </row>
    <row r="276" spans="1:9" x14ac:dyDescent="0.25">
      <c r="A276">
        <v>1366652</v>
      </c>
      <c r="B276">
        <v>0.62749999999999995</v>
      </c>
      <c r="C276">
        <v>1.55569994</v>
      </c>
      <c r="D276">
        <v>0.60790001999999999</v>
      </c>
      <c r="F276">
        <f>TREND(Calibration!$A$4:$A$6,Calibration!$C$4:$C$6,'CO2 Concentration Data'!C276)</f>
        <v>624.52623597765034</v>
      </c>
      <c r="G276">
        <f>TREND(Calibration!$A$4:$A$6,Calibration!$D$4:$D$6,'CO2 Concentration Data'!B276)</f>
        <v>619.64582697551737</v>
      </c>
      <c r="H276">
        <f>TREND(Calibration!$A$4:$A$6,Calibration!$E$4:$E$6,'CO2 Concentration Data'!D276)</f>
        <v>415.6440001990602</v>
      </c>
      <c r="I276">
        <f t="shared" si="3"/>
        <v>410.29319517654903</v>
      </c>
    </row>
    <row r="277" spans="1:9" x14ac:dyDescent="0.25">
      <c r="A277">
        <v>1371628</v>
      </c>
      <c r="B277">
        <v>0.62370002000000002</v>
      </c>
      <c r="C277">
        <v>1.5616999899999999</v>
      </c>
      <c r="D277">
        <v>0.60019999999999996</v>
      </c>
      <c r="F277">
        <f>TREND(Calibration!$A$4:$A$6,Calibration!$C$4:$C$6,'CO2 Concentration Data'!C277)</f>
        <v>626.95991344569279</v>
      </c>
      <c r="G277">
        <f>TREND(Calibration!$A$4:$A$6,Calibration!$D$4:$D$6,'CO2 Concentration Data'!B277)</f>
        <v>615.81653525128252</v>
      </c>
      <c r="H277">
        <f>TREND(Calibration!$A$4:$A$6,Calibration!$E$4:$E$6,'CO2 Concentration Data'!D277)</f>
        <v>411.0011899950577</v>
      </c>
      <c r="I277">
        <f t="shared" si="3"/>
        <v>410.17649347561581</v>
      </c>
    </row>
    <row r="278" spans="1:9" x14ac:dyDescent="0.25">
      <c r="A278">
        <v>1376690</v>
      </c>
      <c r="B278">
        <v>0.61930001000000001</v>
      </c>
      <c r="C278">
        <v>1.57809997</v>
      </c>
      <c r="D278">
        <v>0.60019999999999996</v>
      </c>
      <c r="F278">
        <f>TREND(Calibration!$A$4:$A$6,Calibration!$C$4:$C$6,'CO2 Concentration Data'!C278)</f>
        <v>633.61190164618245</v>
      </c>
      <c r="G278">
        <f>TREND(Calibration!$A$4:$A$6,Calibration!$D$4:$D$6,'CO2 Concentration Data'!B278)</f>
        <v>611.38258510429466</v>
      </c>
      <c r="H278">
        <f>TREND(Calibration!$A$4:$A$6,Calibration!$E$4:$E$6,'CO2 Concentration Data'!D278)</f>
        <v>411.0011899950577</v>
      </c>
      <c r="I278">
        <f t="shared" si="3"/>
        <v>410.05979177468259</v>
      </c>
    </row>
    <row r="279" spans="1:9" x14ac:dyDescent="0.25">
      <c r="A279">
        <v>1381626</v>
      </c>
      <c r="B279">
        <v>0.62040001</v>
      </c>
      <c r="C279">
        <v>1.5715999599999999</v>
      </c>
      <c r="D279">
        <v>0.59799999000000004</v>
      </c>
      <c r="F279">
        <f>TREND(Calibration!$A$4:$A$6,Calibration!$C$4:$C$6,'CO2 Concentration Data'!C279)</f>
        <v>630.97543563689067</v>
      </c>
      <c r="G279">
        <f>TREND(Calibration!$A$4:$A$6,Calibration!$D$4:$D$6,'CO2 Concentration Data'!B279)</f>
        <v>612.4910701217575</v>
      </c>
      <c r="H279">
        <f>TREND(Calibration!$A$4:$A$6,Calibration!$E$4:$E$6,'CO2 Concentration Data'!D279)</f>
        <v>409.67467020979649</v>
      </c>
      <c r="I279">
        <f t="shared" si="3"/>
        <v>409.97421004755637</v>
      </c>
    </row>
    <row r="280" spans="1:9" x14ac:dyDescent="0.25">
      <c r="A280">
        <v>1386638</v>
      </c>
      <c r="B280">
        <v>0.62370002000000002</v>
      </c>
      <c r="C280">
        <v>1.5765000600000001</v>
      </c>
      <c r="D280">
        <v>0.59750002999999996</v>
      </c>
      <c r="F280">
        <f>TREND(Calibration!$A$4:$A$6,Calibration!$C$4:$C$6,'CO2 Concentration Data'!C280)</f>
        <v>632.96296290102271</v>
      </c>
      <c r="G280">
        <f>TREND(Calibration!$A$4:$A$6,Calibration!$D$4:$D$6,'CO2 Concentration Data'!B280)</f>
        <v>615.81653525128252</v>
      </c>
      <c r="H280">
        <f>TREND(Calibration!$A$4:$A$6,Calibration!$E$4:$E$6,'CO2 Concentration Data'!D280)</f>
        <v>409.37321392921626</v>
      </c>
      <c r="I280">
        <f t="shared" si="3"/>
        <v>409.79332200265247</v>
      </c>
    </row>
    <row r="281" spans="1:9" x14ac:dyDescent="0.25">
      <c r="A281">
        <v>1391640</v>
      </c>
      <c r="B281">
        <v>0.62480002999999995</v>
      </c>
      <c r="C281">
        <v>1.5765000600000001</v>
      </c>
      <c r="D281">
        <v>0.60460000999999997</v>
      </c>
      <c r="F281">
        <f>TREND(Calibration!$A$4:$A$6,Calibration!$C$4:$C$6,'CO2 Concentration Data'!C281)</f>
        <v>632.96296290102271</v>
      </c>
      <c r="G281">
        <f>TREND(Calibration!$A$4:$A$6,Calibration!$D$4:$D$6,'CO2 Concentration Data'!B281)</f>
        <v>616.92503034588185</v>
      </c>
      <c r="H281">
        <f>TREND(Calibration!$A$4:$A$6,Calibration!$E$4:$E$6,'CO2 Concentration Data'!D281)</f>
        <v>413.65422353597228</v>
      </c>
      <c r="I281">
        <f t="shared" si="3"/>
        <v>409.8263872057953</v>
      </c>
    </row>
    <row r="282" spans="1:9" x14ac:dyDescent="0.25">
      <c r="A282">
        <v>1396622</v>
      </c>
      <c r="B282">
        <v>0.62970000999999998</v>
      </c>
      <c r="C282">
        <v>1.5846999900000001</v>
      </c>
      <c r="D282">
        <v>0.60460000999999997</v>
      </c>
      <c r="F282">
        <f>TREND(Calibration!$A$4:$A$6,Calibration!$C$4:$C$6,'CO2 Concentration Data'!C282)</f>
        <v>636.28893266469561</v>
      </c>
      <c r="G282">
        <f>TREND(Calibration!$A$4:$A$6,Calibration!$D$4:$D$6,'CO2 Concentration Data'!B282)</f>
        <v>621.86280708757965</v>
      </c>
      <c r="H282">
        <f>TREND(Calibration!$A$4:$A$6,Calibration!$E$4:$E$6,'CO2 Concentration Data'!D282)</f>
        <v>413.65422353597228</v>
      </c>
      <c r="I282">
        <f t="shared" si="3"/>
        <v>409.85945240893807</v>
      </c>
    </row>
    <row r="283" spans="1:9" x14ac:dyDescent="0.25">
      <c r="A283">
        <v>1401629</v>
      </c>
      <c r="B283">
        <v>0.62970000999999998</v>
      </c>
      <c r="C283">
        <v>1.5846999900000001</v>
      </c>
      <c r="D283">
        <v>0.59799999000000004</v>
      </c>
      <c r="F283">
        <f>TREND(Calibration!$A$4:$A$6,Calibration!$C$4:$C$6,'CO2 Concentration Data'!C283)</f>
        <v>636.28893266469561</v>
      </c>
      <c r="G283">
        <f>TREND(Calibration!$A$4:$A$6,Calibration!$D$4:$D$6,'CO2 Concentration Data'!B283)</f>
        <v>621.86280708757965</v>
      </c>
      <c r="H283">
        <f>TREND(Calibration!$A$4:$A$6,Calibration!$E$4:$E$6,'CO2 Concentration Data'!D283)</f>
        <v>409.67467020979649</v>
      </c>
      <c r="I283">
        <f t="shared" si="3"/>
        <v>409.84778258895102</v>
      </c>
    </row>
    <row r="284" spans="1:9" x14ac:dyDescent="0.25">
      <c r="A284">
        <v>1406621</v>
      </c>
      <c r="B284">
        <v>0.63080000999999997</v>
      </c>
      <c r="C284">
        <v>1.59119999</v>
      </c>
      <c r="D284">
        <v>0.60180001999999999</v>
      </c>
      <c r="F284">
        <f>TREND(Calibration!$A$4:$A$6,Calibration!$C$4:$C$6,'CO2 Concentration Data'!C284)</f>
        <v>638.92539461789204</v>
      </c>
      <c r="G284">
        <f>TREND(Calibration!$A$4:$A$6,Calibration!$D$4:$D$6,'CO2 Concentration Data'!B284)</f>
        <v>622.97129210504249</v>
      </c>
      <c r="H284">
        <f>TREND(Calibration!$A$4:$A$6,Calibration!$E$4:$E$6,'CO2 Concentration Data'!D284)</f>
        <v>411.96593933111245</v>
      </c>
      <c r="I284">
        <f t="shared" si="3"/>
        <v>409.84778258895096</v>
      </c>
    </row>
    <row r="285" spans="1:9" x14ac:dyDescent="0.25">
      <c r="A285">
        <v>1411626</v>
      </c>
      <c r="B285">
        <v>0.60619997999999997</v>
      </c>
      <c r="C285">
        <v>1.5765000600000001</v>
      </c>
      <c r="D285">
        <v>0.60350000999999998</v>
      </c>
      <c r="F285">
        <f>TREND(Calibration!$A$4:$A$6,Calibration!$C$4:$C$6,'CO2 Concentration Data'!C285)</f>
        <v>632.96296290102271</v>
      </c>
      <c r="G285">
        <f>TREND(Calibration!$A$4:$A$6,Calibration!$D$4:$D$6,'CO2 Concentration Data'!B285)</f>
        <v>598.18150602855496</v>
      </c>
      <c r="H285">
        <f>TREND(Calibration!$A$4:$A$6,Calibration!$E$4:$E$6,'CO2 Concentration Data'!D285)</f>
        <v>412.99096665814562</v>
      </c>
      <c r="I285">
        <f t="shared" si="3"/>
        <v>409.98587986754336</v>
      </c>
    </row>
    <row r="286" spans="1:9" x14ac:dyDescent="0.25">
      <c r="A286">
        <v>1416620</v>
      </c>
      <c r="B286">
        <v>0.62150002000000004</v>
      </c>
      <c r="C286">
        <v>1.5687999699999999</v>
      </c>
      <c r="D286">
        <v>0.59969996999999997</v>
      </c>
      <c r="F286">
        <f>TREND(Calibration!$A$4:$A$6,Calibration!$C$4:$C$6,'CO2 Concentration Data'!C286)</f>
        <v>629.83973300545517</v>
      </c>
      <c r="G286">
        <f>TREND(Calibration!$A$4:$A$6,Calibration!$D$4:$D$6,'CO2 Concentration Data'!B286)</f>
        <v>613.59956521635695</v>
      </c>
      <c r="H286">
        <f>TREND(Calibration!$A$4:$A$6,Calibration!$E$4:$E$6,'CO2 Concentration Data'!D286)</f>
        <v>410.69969150722164</v>
      </c>
      <c r="I286">
        <f t="shared" si="3"/>
        <v>409.93336334355985</v>
      </c>
    </row>
    <row r="287" spans="1:9" x14ac:dyDescent="0.25">
      <c r="A287">
        <v>1421667</v>
      </c>
      <c r="B287">
        <v>0.61059998999999998</v>
      </c>
      <c r="C287">
        <v>1.5529999699999999</v>
      </c>
      <c r="D287">
        <v>0.60399997000000005</v>
      </c>
      <c r="F287">
        <f>TREND(Calibration!$A$4:$A$6,Calibration!$C$4:$C$6,'CO2 Concentration Data'!C287)</f>
        <v>623.43110241153158</v>
      </c>
      <c r="G287">
        <f>TREND(Calibration!$A$4:$A$6,Calibration!$D$4:$D$6,'CO2 Concentration Data'!B287)</f>
        <v>602.61545617554282</v>
      </c>
      <c r="H287">
        <f>TREND(Calibration!$A$4:$A$6,Calibration!$E$4:$E$6,'CO2 Concentration Data'!D287)</f>
        <v>413.29242293872591</v>
      </c>
      <c r="I287">
        <f t="shared" si="3"/>
        <v>409.921692356552</v>
      </c>
    </row>
    <row r="288" spans="1:9" x14ac:dyDescent="0.25">
      <c r="A288">
        <v>1426622</v>
      </c>
      <c r="B288">
        <v>0.60619997999999997</v>
      </c>
      <c r="C288">
        <v>1.5453000100000001</v>
      </c>
      <c r="D288">
        <v>0.59089999999999998</v>
      </c>
      <c r="F288">
        <f>TREND(Calibration!$A$4:$A$6,Calibration!$C$4:$C$6,'CO2 Concentration Data'!C288)</f>
        <v>620.30792524520325</v>
      </c>
      <c r="G288">
        <f>TREND(Calibration!$A$4:$A$6,Calibration!$D$4:$D$6,'CO2 Concentration Data'!B288)</f>
        <v>598.18150602855496</v>
      </c>
      <c r="H288">
        <f>TREND(Calibration!$A$4:$A$6,Calibration!$E$4:$E$6,'CO2 Concentration Data'!D288)</f>
        <v>405.3936545734324</v>
      </c>
      <c r="I288">
        <f t="shared" si="3"/>
        <v>409.72913429715766</v>
      </c>
    </row>
    <row r="289" spans="1:9" x14ac:dyDescent="0.25">
      <c r="A289">
        <v>1431670</v>
      </c>
      <c r="B289">
        <v>0.60790001999999999</v>
      </c>
      <c r="C289">
        <v>1.56500006</v>
      </c>
      <c r="D289">
        <v>0.59530002000000004</v>
      </c>
      <c r="F289">
        <f>TREND(Calibration!$A$4:$A$6,Calibration!$C$4:$C$6,'CO2 Concentration Data'!C289)</f>
        <v>628.29845329152135</v>
      </c>
      <c r="G289">
        <f>TREND(Calibration!$A$4:$A$6,Calibration!$D$4:$D$6,'CO2 Concentration Data'!B289)</f>
        <v>599.8946595459073</v>
      </c>
      <c r="H289">
        <f>TREND(Calibration!$A$4:$A$6,Calibration!$E$4:$E$6,'CO2 Concentration Data'!D289)</f>
        <v>408.04669414395499</v>
      </c>
      <c r="I289">
        <f t="shared" si="3"/>
        <v>409.61243259622449</v>
      </c>
    </row>
    <row r="290" spans="1:9" x14ac:dyDescent="0.25">
      <c r="A290">
        <v>1436718</v>
      </c>
      <c r="B290">
        <v>0.60949998999999999</v>
      </c>
      <c r="C290">
        <v>1.56449997</v>
      </c>
      <c r="D290">
        <v>0.59089999999999998</v>
      </c>
      <c r="F290">
        <f>TREND(Calibration!$A$4:$A$6,Calibration!$C$4:$C$6,'CO2 Concentration Data'!C290)</f>
        <v>628.09561202103293</v>
      </c>
      <c r="G290">
        <f>TREND(Calibration!$A$4:$A$6,Calibration!$D$4:$D$6,'CO2 Concentration Data'!B290)</f>
        <v>601.50697115807998</v>
      </c>
      <c r="H290">
        <f>TREND(Calibration!$A$4:$A$6,Calibration!$E$4:$E$6,'CO2 Concentration Data'!D290)</f>
        <v>405.3936545734324</v>
      </c>
      <c r="I290">
        <f t="shared" ref="I290:I353" si="4">AVERAGE(H260:H290)</f>
        <v>409.33623803903964</v>
      </c>
    </row>
    <row r="291" spans="1:9" x14ac:dyDescent="0.25">
      <c r="A291">
        <v>1441743</v>
      </c>
      <c r="B291">
        <v>0.60619997999999997</v>
      </c>
      <c r="C291">
        <v>1.55350006</v>
      </c>
      <c r="D291">
        <v>0.59310001000000001</v>
      </c>
      <c r="F291">
        <f>TREND(Calibration!$A$4:$A$6,Calibration!$C$4:$C$6,'CO2 Concentration Data'!C291)</f>
        <v>623.63394368201989</v>
      </c>
      <c r="G291">
        <f>TREND(Calibration!$A$4:$A$6,Calibration!$D$4:$D$6,'CO2 Concentration Data'!B291)</f>
        <v>598.18150602855496</v>
      </c>
      <c r="H291">
        <f>TREND(Calibration!$A$4:$A$6,Calibration!$E$4:$E$6,'CO2 Concentration Data'!D291)</f>
        <v>406.72017435869373</v>
      </c>
      <c r="I291">
        <f t="shared" si="4"/>
        <v>409.22926190127509</v>
      </c>
    </row>
    <row r="292" spans="1:9" x14ac:dyDescent="0.25">
      <c r="A292">
        <v>1446647</v>
      </c>
      <c r="B292">
        <v>0.61549997000000001</v>
      </c>
      <c r="C292">
        <v>1.52999997</v>
      </c>
      <c r="D292">
        <v>0.58649998999999997</v>
      </c>
      <c r="F292">
        <f>TREND(Calibration!$A$4:$A$6,Calibration!$C$4:$C$6,'CO2 Concentration Data'!C292)</f>
        <v>614.10208319252888</v>
      </c>
      <c r="G292">
        <f>TREND(Calibration!$A$4:$A$6,Calibration!$D$4:$D$6,'CO2 Concentration Data'!B292)</f>
        <v>607.55323291724062</v>
      </c>
      <c r="H292">
        <f>TREND(Calibration!$A$4:$A$6,Calibration!$E$4:$E$6,'CO2 Concentration Data'!D292)</f>
        <v>402.74062103251782</v>
      </c>
      <c r="I292">
        <f t="shared" si="4"/>
        <v>409.06976923952703</v>
      </c>
    </row>
    <row r="293" spans="1:9" x14ac:dyDescent="0.25">
      <c r="A293">
        <v>1451639</v>
      </c>
      <c r="B293">
        <v>0.62040001</v>
      </c>
      <c r="C293">
        <v>1.53489995</v>
      </c>
      <c r="D293">
        <v>0.59259998999999997</v>
      </c>
      <c r="F293">
        <f>TREND(Calibration!$A$4:$A$6,Calibration!$C$4:$C$6,'CO2 Concentration Data'!C293)</f>
        <v>616.08956178351718</v>
      </c>
      <c r="G293">
        <f>TREND(Calibration!$A$4:$A$6,Calibration!$D$4:$D$6,'CO2 Concentration Data'!B293)</f>
        <v>612.4910701217575</v>
      </c>
      <c r="H293">
        <f>TREND(Calibration!$A$4:$A$6,Calibration!$E$4:$E$6,'CO2 Concentration Data'!D293)</f>
        <v>406.41868190046563</v>
      </c>
      <c r="I293">
        <f t="shared" si="4"/>
        <v>409.05031908570709</v>
      </c>
    </row>
    <row r="294" spans="1:9" x14ac:dyDescent="0.25">
      <c r="A294">
        <v>1456682</v>
      </c>
      <c r="B294">
        <v>0.60570002000000001</v>
      </c>
      <c r="C294">
        <v>1.5339000199999999</v>
      </c>
      <c r="D294">
        <v>0.59579998000000001</v>
      </c>
      <c r="F294">
        <f>TREND(Calibration!$A$4:$A$6,Calibration!$C$4:$C$6,'CO2 Concentration Data'!C294)</f>
        <v>615.68398064492328</v>
      </c>
      <c r="G294">
        <f>TREND(Calibration!$A$4:$A$6,Calibration!$D$4:$D$6,'CO2 Concentration Data'!B294)</f>
        <v>597.67768951098162</v>
      </c>
      <c r="H294">
        <f>TREND(Calibration!$A$4:$A$6,Calibration!$E$4:$E$6,'CO2 Concentration Data'!D294)</f>
        <v>408.34815042453516</v>
      </c>
      <c r="I294">
        <f t="shared" si="4"/>
        <v>409.09310985201847</v>
      </c>
    </row>
    <row r="295" spans="1:9" x14ac:dyDescent="0.25">
      <c r="A295">
        <v>1461636</v>
      </c>
      <c r="B295">
        <v>0.60839999</v>
      </c>
      <c r="C295">
        <v>1.49890006</v>
      </c>
      <c r="D295">
        <v>0.59640002000000003</v>
      </c>
      <c r="F295">
        <f>TREND(Calibration!$A$4:$A$6,Calibration!$C$4:$C$6,'CO2 Concentration Data'!C295)</f>
        <v>601.48766327517001</v>
      </c>
      <c r="G295">
        <f>TREND(Calibration!$A$4:$A$6,Calibration!$D$4:$D$6,'CO2 Concentration Data'!B295)</f>
        <v>600.39848614061714</v>
      </c>
      <c r="H295">
        <f>TREND(Calibration!$A$4:$A$6,Calibration!$E$4:$E$6,'CO2 Concentration Data'!D295)</f>
        <v>408.70995102178165</v>
      </c>
      <c r="I295">
        <f t="shared" si="4"/>
        <v>409.26427350077455</v>
      </c>
    </row>
    <row r="296" spans="1:9" x14ac:dyDescent="0.25">
      <c r="A296">
        <v>1466627</v>
      </c>
      <c r="B296">
        <v>0.61390001000000005</v>
      </c>
      <c r="C296">
        <v>1.5206999800000001</v>
      </c>
      <c r="D296">
        <v>0.59689999000000005</v>
      </c>
      <c r="F296">
        <f>TREND(Calibration!$A$4:$A$6,Calibration!$C$4:$C$6,'CO2 Concentration Data'!C296)</f>
        <v>610.32991860789707</v>
      </c>
      <c r="G296">
        <f>TREND(Calibration!$A$4:$A$6,Calibration!$D$4:$D$6,'CO2 Concentration Data'!B296)</f>
        <v>605.94093138220444</v>
      </c>
      <c r="H296">
        <f>TREND(Calibration!$A$4:$A$6,Calibration!$E$4:$E$6,'CO2 Concentration Data'!D296)</f>
        <v>409.01141333196983</v>
      </c>
      <c r="I296">
        <f t="shared" si="4"/>
        <v>409.209812914476</v>
      </c>
    </row>
    <row r="297" spans="1:9" x14ac:dyDescent="0.25">
      <c r="A297">
        <v>1471716</v>
      </c>
      <c r="B297">
        <v>0.62480002999999995</v>
      </c>
      <c r="C297">
        <v>1.5082000499999999</v>
      </c>
      <c r="D297">
        <v>0.59469998000000002</v>
      </c>
      <c r="F297">
        <f>TREND(Calibration!$A$4:$A$6,Calibration!$C$4:$C$6,'CO2 Concentration Data'!C297)</f>
        <v>605.25982785980182</v>
      </c>
      <c r="G297">
        <f>TREND(Calibration!$A$4:$A$6,Calibration!$D$4:$D$6,'CO2 Concentration Data'!B297)</f>
        <v>616.92503034588185</v>
      </c>
      <c r="H297">
        <f>TREND(Calibration!$A$4:$A$6,Calibration!$E$4:$E$6,'CO2 Concentration Data'!D297)</f>
        <v>407.68489354670857</v>
      </c>
      <c r="I297">
        <f t="shared" si="4"/>
        <v>409.31484479542218</v>
      </c>
    </row>
    <row r="298" spans="1:9" x14ac:dyDescent="0.25">
      <c r="A298">
        <v>1476622</v>
      </c>
      <c r="B298">
        <v>0.61110001999999997</v>
      </c>
      <c r="C298">
        <v>1.5458999899999999</v>
      </c>
      <c r="D298">
        <v>0.59259998999999997</v>
      </c>
      <c r="F298">
        <f>TREND(Calibration!$A$4:$A$6,Calibration!$C$4:$C$6,'CO2 Concentration Data'!C298)</f>
        <v>620.5512828517692</v>
      </c>
      <c r="G298">
        <f>TREND(Calibration!$A$4:$A$6,Calibration!$D$4:$D$6,'CO2 Concentration Data'!B298)</f>
        <v>603.11934323307185</v>
      </c>
      <c r="H298">
        <f>TREND(Calibration!$A$4:$A$6,Calibration!$E$4:$E$6,'CO2 Concentration Data'!D298)</f>
        <v>406.41868190046563</v>
      </c>
      <c r="I298">
        <f t="shared" si="4"/>
        <v>409.3051192322535</v>
      </c>
    </row>
    <row r="299" spans="1:9" x14ac:dyDescent="0.25">
      <c r="A299">
        <v>1481647</v>
      </c>
      <c r="B299">
        <v>0.61390001000000005</v>
      </c>
      <c r="C299">
        <v>1.4929000100000001</v>
      </c>
      <c r="D299">
        <v>0.5887</v>
      </c>
      <c r="F299">
        <f>TREND(Calibration!$A$4:$A$6,Calibration!$C$4:$C$6,'CO2 Concentration Data'!C299)</f>
        <v>599.05398580712756</v>
      </c>
      <c r="G299">
        <f>TREND(Calibration!$A$4:$A$6,Calibration!$D$4:$D$6,'CO2 Concentration Data'!B299)</f>
        <v>605.94093138220444</v>
      </c>
      <c r="H299">
        <f>TREND(Calibration!$A$4:$A$6,Calibration!$E$4:$E$6,'CO2 Concentration Data'!D299)</f>
        <v>404.06714081777915</v>
      </c>
      <c r="I299">
        <f t="shared" si="4"/>
        <v>409.15535116115666</v>
      </c>
    </row>
    <row r="300" spans="1:9" x14ac:dyDescent="0.25">
      <c r="A300">
        <v>1486645</v>
      </c>
      <c r="B300">
        <v>0.61330003</v>
      </c>
      <c r="C300">
        <v>1.5175000400000001</v>
      </c>
      <c r="D300">
        <v>0.58819997000000002</v>
      </c>
      <c r="F300">
        <f>TREND(Calibration!$A$4:$A$6,Calibration!$C$4:$C$6,'CO2 Concentration Data'!C300)</f>
        <v>609.03199244443374</v>
      </c>
      <c r="G300">
        <f>TREND(Calibration!$A$4:$A$6,Calibration!$D$4:$D$6,'CO2 Concentration Data'!B300)</f>
        <v>605.33632334513413</v>
      </c>
      <c r="H300">
        <f>TREND(Calibration!$A$4:$A$6,Calibration!$E$4:$E$6,'CO2 Concentration Data'!D300)</f>
        <v>403.76564232994309</v>
      </c>
      <c r="I300">
        <f t="shared" si="4"/>
        <v>409.08143905951391</v>
      </c>
    </row>
    <row r="301" spans="1:9" x14ac:dyDescent="0.25">
      <c r="A301">
        <v>1491626</v>
      </c>
      <c r="B301">
        <v>0.60949998999999999</v>
      </c>
      <c r="C301">
        <v>1.5453000100000001</v>
      </c>
      <c r="D301">
        <v>0.59149998000000004</v>
      </c>
      <c r="F301">
        <f>TREND(Calibration!$A$4:$A$6,Calibration!$C$4:$C$6,'CO2 Concentration Data'!C301)</f>
        <v>620.30792524520325</v>
      </c>
      <c r="G301">
        <f>TREND(Calibration!$A$4:$A$6,Calibration!$D$4:$D$6,'CO2 Concentration Data'!B301)</f>
        <v>601.50697115807998</v>
      </c>
      <c r="H301">
        <f>TREND(Calibration!$A$4:$A$6,Calibration!$E$4:$E$6,'CO2 Concentration Data'!D301)</f>
        <v>405.75541899303101</v>
      </c>
      <c r="I301">
        <f t="shared" si="4"/>
        <v>408.96473599705638</v>
      </c>
    </row>
    <row r="302" spans="1:9" x14ac:dyDescent="0.25">
      <c r="A302">
        <v>1496641</v>
      </c>
      <c r="B302">
        <v>0.61170000000000002</v>
      </c>
      <c r="C302">
        <v>1.51419997</v>
      </c>
      <c r="D302">
        <v>0.59909999000000003</v>
      </c>
      <c r="F302">
        <f>TREND(Calibration!$A$4:$A$6,Calibration!$C$4:$C$6,'CO2 Concentration Data'!C302)</f>
        <v>607.69345259860529</v>
      </c>
      <c r="G302">
        <f>TREND(Calibration!$A$4:$A$6,Calibration!$D$4:$D$6,'CO2 Concentration Data'!B302)</f>
        <v>603.72395127014227</v>
      </c>
      <c r="H302">
        <f>TREND(Calibration!$A$4:$A$6,Calibration!$E$4:$E$6,'CO2 Concentration Data'!D302)</f>
        <v>410.33792708762314</v>
      </c>
      <c r="I302">
        <f t="shared" si="4"/>
        <v>409.06004212033037</v>
      </c>
    </row>
    <row r="303" spans="1:9" x14ac:dyDescent="0.25">
      <c r="A303">
        <v>1501627</v>
      </c>
      <c r="B303">
        <v>0.61220001999999996</v>
      </c>
      <c r="C303">
        <v>1.53489995</v>
      </c>
      <c r="D303">
        <v>0.59640002000000003</v>
      </c>
      <c r="F303">
        <f>TREND(Calibration!$A$4:$A$6,Calibration!$C$4:$C$6,'CO2 Concentration Data'!C303)</f>
        <v>616.08956178351718</v>
      </c>
      <c r="G303">
        <f>TREND(Calibration!$A$4:$A$6,Calibration!$D$4:$D$6,'CO2 Concentration Data'!B303)</f>
        <v>604.22782825053469</v>
      </c>
      <c r="H303">
        <f>TREND(Calibration!$A$4:$A$6,Calibration!$E$4:$E$6,'CO2 Concentration Data'!D303)</f>
        <v>408.70995102178165</v>
      </c>
      <c r="I303">
        <f t="shared" si="4"/>
        <v>409.00752676336776</v>
      </c>
    </row>
    <row r="304" spans="1:9" x14ac:dyDescent="0.25">
      <c r="A304">
        <v>1506731</v>
      </c>
      <c r="B304">
        <v>0.61059998999999998</v>
      </c>
      <c r="C304">
        <v>1.5453000100000001</v>
      </c>
      <c r="D304">
        <v>0.59039998000000005</v>
      </c>
      <c r="F304">
        <f>TREND(Calibration!$A$4:$A$6,Calibration!$C$4:$C$6,'CO2 Concentration Data'!C304)</f>
        <v>620.30792524520325</v>
      </c>
      <c r="G304">
        <f>TREND(Calibration!$A$4:$A$6,Calibration!$D$4:$D$6,'CO2 Concentration Data'!B304)</f>
        <v>602.61545617554282</v>
      </c>
      <c r="H304">
        <f>TREND(Calibration!$A$4:$A$6,Calibration!$E$4:$E$6,'CO2 Concentration Data'!D304)</f>
        <v>405.09216211520436</v>
      </c>
      <c r="I304">
        <f t="shared" si="4"/>
        <v>408.9861313802121</v>
      </c>
    </row>
    <row r="305" spans="1:9" x14ac:dyDescent="0.25">
      <c r="A305">
        <v>1511629</v>
      </c>
      <c r="B305">
        <v>0.60619997999999997</v>
      </c>
      <c r="C305">
        <v>1.5503</v>
      </c>
      <c r="D305">
        <v>0.59750002999999996</v>
      </c>
      <c r="F305">
        <f>TREND(Calibration!$A$4:$A$6,Calibration!$C$4:$C$6,'CO2 Concentration Data'!C305)</f>
        <v>622.33596884541294</v>
      </c>
      <c r="G305">
        <f>TREND(Calibration!$A$4:$A$6,Calibration!$D$4:$D$6,'CO2 Concentration Data'!B305)</f>
        <v>598.18150602855496</v>
      </c>
      <c r="H305">
        <f>TREND(Calibration!$A$4:$A$6,Calibration!$E$4:$E$6,'CO2 Concentration Data'!D305)</f>
        <v>409.37321392921626</v>
      </c>
      <c r="I305">
        <f t="shared" si="4"/>
        <v>408.85970528313118</v>
      </c>
    </row>
    <row r="306" spans="1:9" x14ac:dyDescent="0.25">
      <c r="A306">
        <v>1516623</v>
      </c>
      <c r="B306">
        <v>0.62429999999999997</v>
      </c>
      <c r="C306">
        <v>1.5758999600000001</v>
      </c>
      <c r="D306">
        <v>0.60180001999999999</v>
      </c>
      <c r="F306">
        <f>TREND(Calibration!$A$4:$A$6,Calibration!$C$4:$C$6,'CO2 Concentration Data'!C306)</f>
        <v>632.71955662131302</v>
      </c>
      <c r="G306">
        <f>TREND(Calibration!$A$4:$A$6,Calibration!$D$4:$D$6,'CO2 Concentration Data'!B306)</f>
        <v>616.42114328835282</v>
      </c>
      <c r="H306">
        <f>TREND(Calibration!$A$4:$A$6,Calibration!$E$4:$E$6,'CO2 Concentration Data'!D306)</f>
        <v>411.96593933111245</v>
      </c>
      <c r="I306">
        <f t="shared" si="4"/>
        <v>408.92194737028331</v>
      </c>
    </row>
    <row r="307" spans="1:9" x14ac:dyDescent="0.25">
      <c r="A307">
        <v>1521646</v>
      </c>
      <c r="B307">
        <v>0.62699996999999996</v>
      </c>
      <c r="C307">
        <v>1.56719995</v>
      </c>
      <c r="D307">
        <v>0.59750002999999996</v>
      </c>
      <c r="F307">
        <f>TREND(Calibration!$A$4:$A$6,Calibration!$C$4:$C$6,'CO2 Concentration Data'!C307)</f>
        <v>629.19074964324705</v>
      </c>
      <c r="G307">
        <f>TREND(Calibration!$A$4:$A$6,Calibration!$D$4:$D$6,'CO2 Concentration Data'!B307)</f>
        <v>619.14193991798845</v>
      </c>
      <c r="H307">
        <f>TREND(Calibration!$A$4:$A$6,Calibration!$E$4:$E$6,'CO2 Concentration Data'!D307)</f>
        <v>409.37321392921626</v>
      </c>
      <c r="I307">
        <f t="shared" si="4"/>
        <v>408.71966394222392</v>
      </c>
    </row>
    <row r="308" spans="1:9" x14ac:dyDescent="0.25">
      <c r="A308">
        <v>1526729</v>
      </c>
      <c r="B308">
        <v>0.64780002999999997</v>
      </c>
      <c r="C308">
        <v>1.5634000299999999</v>
      </c>
      <c r="D308">
        <v>0.60399997000000005</v>
      </c>
      <c r="F308">
        <f>TREND(Calibration!$A$4:$A$6,Calibration!$C$4:$C$6,'CO2 Concentration Data'!C308)</f>
        <v>627.64946587321776</v>
      </c>
      <c r="G308">
        <f>TREND(Calibration!$A$4:$A$6,Calibration!$D$4:$D$6,'CO2 Concentration Data'!B308)</f>
        <v>640.10244434737751</v>
      </c>
      <c r="H308">
        <f>TREND(Calibration!$A$4:$A$6,Calibration!$E$4:$E$6,'CO2 Concentration Data'!D308)</f>
        <v>413.29242293872591</v>
      </c>
      <c r="I308">
        <f t="shared" si="4"/>
        <v>408.79357468234224</v>
      </c>
    </row>
    <row r="309" spans="1:9" x14ac:dyDescent="0.25">
      <c r="A309">
        <v>1531639</v>
      </c>
      <c r="B309">
        <v>0.64450001999999995</v>
      </c>
      <c r="C309">
        <v>1.61580002</v>
      </c>
      <c r="D309">
        <v>0.60350000999999998</v>
      </c>
      <c r="F309">
        <f>TREND(Calibration!$A$4:$A$6,Calibration!$C$4:$C$6,'CO2 Concentration Data'!C309)</f>
        <v>648.90340125519822</v>
      </c>
      <c r="G309">
        <f>TREND(Calibration!$A$4:$A$6,Calibration!$D$4:$D$6,'CO2 Concentration Data'!B309)</f>
        <v>636.7769792178525</v>
      </c>
      <c r="H309">
        <f>TREND(Calibration!$A$4:$A$6,Calibration!$E$4:$E$6,'CO2 Concentration Data'!D309)</f>
        <v>412.99096665814562</v>
      </c>
      <c r="I309">
        <f t="shared" si="4"/>
        <v>408.85776102631286</v>
      </c>
    </row>
    <row r="310" spans="1:9" x14ac:dyDescent="0.25">
      <c r="A310">
        <v>1536638</v>
      </c>
      <c r="B310">
        <v>0.63410001999999999</v>
      </c>
      <c r="C310">
        <v>1.6322000000000001</v>
      </c>
      <c r="D310">
        <v>0.59530002000000004</v>
      </c>
      <c r="F310">
        <f>TREND(Calibration!$A$4:$A$6,Calibration!$C$4:$C$6,'CO2 Concentration Data'!C310)</f>
        <v>655.55538945568787</v>
      </c>
      <c r="G310">
        <f>TREND(Calibration!$A$4:$A$6,Calibration!$D$4:$D$6,'CO2 Concentration Data'!B310)</f>
        <v>626.29675723456751</v>
      </c>
      <c r="H310">
        <f>TREND(Calibration!$A$4:$A$6,Calibration!$E$4:$E$6,'CO2 Concentration Data'!D310)</f>
        <v>408.04669414395499</v>
      </c>
      <c r="I310">
        <f t="shared" si="4"/>
        <v>408.8052456693502</v>
      </c>
    </row>
    <row r="311" spans="1:9" x14ac:dyDescent="0.25">
      <c r="A311">
        <v>1543385</v>
      </c>
      <c r="B311">
        <v>0.64499998000000003</v>
      </c>
      <c r="C311">
        <v>1.6278999999999999</v>
      </c>
      <c r="D311">
        <v>0.59259998999999997</v>
      </c>
      <c r="F311">
        <f>TREND(Calibration!$A$4:$A$6,Calibration!$C$4:$C$6,'CO2 Concentration Data'!C311)</f>
        <v>653.81126847126552</v>
      </c>
      <c r="G311">
        <f>TREND(Calibration!$A$4:$A$6,Calibration!$D$4:$D$6,'CO2 Concentration Data'!B311)</f>
        <v>637.28079573542595</v>
      </c>
      <c r="H311">
        <f>TREND(Calibration!$A$4:$A$6,Calibration!$E$4:$E$6,'CO2 Concentration Data'!D311)</f>
        <v>406.41868190046563</v>
      </c>
      <c r="I311">
        <f t="shared" si="4"/>
        <v>408.70993818455185</v>
      </c>
    </row>
    <row r="312" spans="1:9" x14ac:dyDescent="0.25">
      <c r="A312">
        <v>1547069</v>
      </c>
      <c r="B312">
        <v>0.63190000999999996</v>
      </c>
      <c r="C312">
        <v>1.6267999399999999</v>
      </c>
      <c r="D312">
        <v>0.58819997000000002</v>
      </c>
      <c r="F312">
        <f>TREND(Calibration!$A$4:$A$6,Calibration!$C$4:$C$6,'CO2 Concentration Data'!C312)</f>
        <v>653.36507365030661</v>
      </c>
      <c r="G312">
        <f>TREND(Calibration!$A$4:$A$6,Calibration!$D$4:$D$6,'CO2 Concentration Data'!B312)</f>
        <v>624.07977712250533</v>
      </c>
      <c r="H312">
        <f>TREND(Calibration!$A$4:$A$6,Calibration!$E$4:$E$6,'CO2 Concentration Data'!D312)</f>
        <v>403.76564232994309</v>
      </c>
      <c r="I312">
        <f t="shared" si="4"/>
        <v>408.39095169403475</v>
      </c>
    </row>
    <row r="313" spans="1:9" x14ac:dyDescent="0.25">
      <c r="A313">
        <v>1551635</v>
      </c>
      <c r="B313">
        <v>0.62919997999999999</v>
      </c>
      <c r="C313">
        <v>1.60380006</v>
      </c>
      <c r="D313">
        <v>0.58979999999999999</v>
      </c>
      <c r="F313">
        <f>TREND(Calibration!$A$4:$A$6,Calibration!$C$4:$C$6,'CO2 Concentration Data'!C313)</f>
        <v>644.03610310444765</v>
      </c>
      <c r="G313">
        <f>TREND(Calibration!$A$4:$A$6,Calibration!$D$4:$D$6,'CO2 Concentration Data'!B313)</f>
        <v>621.35892003005063</v>
      </c>
      <c r="H313">
        <f>TREND(Calibration!$A$4:$A$6,Calibration!$E$4:$E$6,'CO2 Concentration Data'!D313)</f>
        <v>404.7303976956058</v>
      </c>
      <c r="I313">
        <f t="shared" si="4"/>
        <v>408.10308634434557</v>
      </c>
    </row>
    <row r="314" spans="1:9" x14ac:dyDescent="0.25">
      <c r="A314">
        <v>1556880</v>
      </c>
      <c r="B314">
        <v>0.63029999000000003</v>
      </c>
      <c r="C314">
        <v>1.58519995</v>
      </c>
      <c r="D314">
        <v>0.58819997000000002</v>
      </c>
      <c r="F314">
        <f>TREND(Calibration!$A$4:$A$6,Calibration!$C$4:$C$6,'CO2 Concentration Data'!C314)</f>
        <v>636.49172120594483</v>
      </c>
      <c r="G314">
        <f>TREND(Calibration!$A$4:$A$6,Calibration!$D$4:$D$6,'CO2 Concentration Data'!B314)</f>
        <v>622.46741512465007</v>
      </c>
      <c r="H314">
        <f>TREND(Calibration!$A$4:$A$6,Calibration!$E$4:$E$6,'CO2 Concentration Data'!D314)</f>
        <v>403.76564232994309</v>
      </c>
      <c r="I314">
        <f t="shared" si="4"/>
        <v>407.9124725417696</v>
      </c>
    </row>
    <row r="315" spans="1:9" x14ac:dyDescent="0.25">
      <c r="A315">
        <v>1561709</v>
      </c>
      <c r="B315">
        <v>0.63349997999999996</v>
      </c>
      <c r="C315">
        <v>1.5430999999999999</v>
      </c>
      <c r="D315">
        <v>0.59149998000000004</v>
      </c>
      <c r="F315">
        <f>TREND(Calibration!$A$4:$A$6,Calibration!$C$4:$C$6,'CO2 Concentration Data'!C315)</f>
        <v>619.41558022033371</v>
      </c>
      <c r="G315">
        <f>TREND(Calibration!$A$4:$A$6,Calibration!$D$4:$D$6,'CO2 Concentration Data'!B315)</f>
        <v>625.69208873467801</v>
      </c>
      <c r="H315">
        <f>TREND(Calibration!$A$4:$A$6,Calibration!$E$4:$E$6,'CO2 Concentration Data'!D315)</f>
        <v>405.75541899303101</v>
      </c>
      <c r="I315">
        <f t="shared" si="4"/>
        <v>407.71213317602502</v>
      </c>
    </row>
    <row r="316" spans="1:9" x14ac:dyDescent="0.25">
      <c r="A316">
        <v>1566628</v>
      </c>
      <c r="B316">
        <v>0.63139999000000002</v>
      </c>
      <c r="C316">
        <v>1.5585000499999999</v>
      </c>
      <c r="D316">
        <v>0.59310001000000001</v>
      </c>
      <c r="F316">
        <f>TREND(Calibration!$A$4:$A$6,Calibration!$C$4:$C$6,'CO2 Concentration Data'!C316)</f>
        <v>625.66198728222957</v>
      </c>
      <c r="G316">
        <f>TREND(Calibration!$A$4:$A$6,Calibration!$D$4:$D$6,'CO2 Concentration Data'!B316)</f>
        <v>623.5759001421128</v>
      </c>
      <c r="H316">
        <f>TREND(Calibration!$A$4:$A$6,Calibration!$E$4:$E$6,'CO2 Concentration Data'!D316)</f>
        <v>406.72017435869373</v>
      </c>
      <c r="I316">
        <f t="shared" si="4"/>
        <v>407.50984955346206</v>
      </c>
    </row>
    <row r="317" spans="1:9" x14ac:dyDescent="0.25">
      <c r="A317">
        <v>1571669</v>
      </c>
      <c r="B317">
        <v>0.62860000000000005</v>
      </c>
      <c r="C317">
        <v>1.5661</v>
      </c>
      <c r="D317">
        <v>0.59420002000000005</v>
      </c>
      <c r="F317">
        <f>TREND(Calibration!$A$4:$A$6,Calibration!$C$4:$C$6,'CO2 Concentration Data'!C317)</f>
        <v>628.74459943933653</v>
      </c>
      <c r="G317">
        <f>TREND(Calibration!$A$4:$A$6,Calibration!$D$4:$D$6,'CO2 Concentration Data'!B317)</f>
        <v>620.75431199298032</v>
      </c>
      <c r="H317">
        <f>TREND(Calibration!$A$4:$A$6,Calibration!$E$4:$E$6,'CO2 Concentration Data'!D317)</f>
        <v>407.38343726612834</v>
      </c>
      <c r="I317">
        <f t="shared" si="4"/>
        <v>407.40287361020097</v>
      </c>
    </row>
    <row r="318" spans="1:9" x14ac:dyDescent="0.25">
      <c r="A318">
        <v>1576622</v>
      </c>
      <c r="B318">
        <v>0.62319999999999998</v>
      </c>
      <c r="C318">
        <v>1.56719995</v>
      </c>
      <c r="D318">
        <v>0.60180001999999999</v>
      </c>
      <c r="F318">
        <f>TREND(Calibration!$A$4:$A$6,Calibration!$C$4:$C$6,'CO2 Concentration Data'!C318)</f>
        <v>629.19074964324705</v>
      </c>
      <c r="G318">
        <f>TREND(Calibration!$A$4:$A$6,Calibration!$D$4:$D$6,'CO2 Concentration Data'!B318)</f>
        <v>615.31265827088998</v>
      </c>
      <c r="H318">
        <f>TREND(Calibration!$A$4:$A$6,Calibration!$E$4:$E$6,'CO2 Concentration Data'!D318)</f>
        <v>411.96593933111245</v>
      </c>
      <c r="I318">
        <f t="shared" si="4"/>
        <v>407.36008381640698</v>
      </c>
    </row>
    <row r="319" spans="1:9" x14ac:dyDescent="0.25">
      <c r="A319">
        <v>1581698</v>
      </c>
      <c r="B319">
        <v>0.62480002999999995</v>
      </c>
      <c r="C319">
        <v>1.5727000200000001</v>
      </c>
      <c r="D319">
        <v>0.59359998000000003</v>
      </c>
      <c r="F319">
        <f>TREND(Calibration!$A$4:$A$6,Calibration!$C$4:$C$6,'CO2 Concentration Data'!C319)</f>
        <v>631.42163045784969</v>
      </c>
      <c r="G319">
        <f>TREND(Calibration!$A$4:$A$6,Calibration!$D$4:$D$6,'CO2 Concentration Data'!B319)</f>
        <v>616.92503034588185</v>
      </c>
      <c r="H319">
        <f>TREND(Calibration!$A$4:$A$6,Calibration!$E$4:$E$6,'CO2 Concentration Data'!D319)</f>
        <v>407.02163666888191</v>
      </c>
      <c r="I319">
        <f t="shared" si="4"/>
        <v>407.41259936787304</v>
      </c>
    </row>
    <row r="320" spans="1:9" x14ac:dyDescent="0.25">
      <c r="A320">
        <v>1586624</v>
      </c>
      <c r="B320">
        <v>0.62319999999999998</v>
      </c>
      <c r="C320">
        <v>1.5578999499999999</v>
      </c>
      <c r="D320">
        <v>0.60240000000000005</v>
      </c>
      <c r="F320">
        <f>TREND(Calibration!$A$4:$A$6,Calibration!$C$4:$C$6,'CO2 Concentration Data'!C320)</f>
        <v>625.41858100251977</v>
      </c>
      <c r="G320">
        <f>TREND(Calibration!$A$4:$A$6,Calibration!$D$4:$D$6,'CO2 Concentration Data'!B320)</f>
        <v>615.31265827088998</v>
      </c>
      <c r="H320">
        <f>TREND(Calibration!$A$4:$A$6,Calibration!$E$4:$E$6,'CO2 Concentration Data'!D320)</f>
        <v>412.32770375071107</v>
      </c>
      <c r="I320">
        <f t="shared" si="4"/>
        <v>407.55069645196193</v>
      </c>
    </row>
    <row r="321" spans="1:9" x14ac:dyDescent="0.25">
      <c r="A321">
        <v>1591665</v>
      </c>
      <c r="B321">
        <v>0.63139999000000002</v>
      </c>
      <c r="C321">
        <v>1.5414999700000001</v>
      </c>
      <c r="D321">
        <v>0.60399997000000005</v>
      </c>
      <c r="F321">
        <f>TREND(Calibration!$A$4:$A$6,Calibration!$C$4:$C$6,'CO2 Concentration Data'!C321)</f>
        <v>618.76659280203023</v>
      </c>
      <c r="G321">
        <f>TREND(Calibration!$A$4:$A$6,Calibration!$D$4:$D$6,'CO2 Concentration Data'!B321)</f>
        <v>623.5759001421128</v>
      </c>
      <c r="H321">
        <f>TREND(Calibration!$A$4:$A$6,Calibration!$E$4:$E$6,'CO2 Concentration Data'!D321)</f>
        <v>413.29242293872591</v>
      </c>
      <c r="I321">
        <f t="shared" si="4"/>
        <v>407.80549543148749</v>
      </c>
    </row>
    <row r="322" spans="1:9" x14ac:dyDescent="0.25">
      <c r="A322">
        <v>1596627</v>
      </c>
      <c r="B322">
        <v>0.63300002</v>
      </c>
      <c r="C322">
        <v>1.5578999499999999</v>
      </c>
      <c r="D322">
        <v>0.59420002000000005</v>
      </c>
      <c r="F322">
        <f>TREND(Calibration!$A$4:$A$6,Calibration!$C$4:$C$6,'CO2 Concentration Data'!C322)</f>
        <v>625.41858100251977</v>
      </c>
      <c r="G322">
        <f>TREND(Calibration!$A$4:$A$6,Calibration!$D$4:$D$6,'CO2 Concentration Data'!B322)</f>
        <v>625.18827221710467</v>
      </c>
      <c r="H322">
        <f>TREND(Calibration!$A$4:$A$6,Calibration!$E$4:$E$6,'CO2 Concentration Data'!D322)</f>
        <v>407.38343726612834</v>
      </c>
      <c r="I322">
        <f t="shared" si="4"/>
        <v>407.82689100914666</v>
      </c>
    </row>
    <row r="323" spans="1:9" x14ac:dyDescent="0.25">
      <c r="A323">
        <v>1601632</v>
      </c>
      <c r="B323">
        <v>0.64990002000000002</v>
      </c>
      <c r="C323">
        <v>1.6289999500000001</v>
      </c>
      <c r="D323">
        <v>0.59039998000000005</v>
      </c>
      <c r="F323">
        <f>TREND(Calibration!$A$4:$A$6,Calibration!$C$4:$C$6,'CO2 Concentration Data'!C323)</f>
        <v>654.25741867517615</v>
      </c>
      <c r="G323">
        <f>TREND(Calibration!$A$4:$A$6,Calibration!$D$4:$D$6,'CO2 Concentration Data'!B323)</f>
        <v>642.21863293994284</v>
      </c>
      <c r="H323">
        <f>TREND(Calibration!$A$4:$A$6,Calibration!$E$4:$E$6,'CO2 Concentration Data'!D323)</f>
        <v>405.09216211520436</v>
      </c>
      <c r="I323">
        <f t="shared" si="4"/>
        <v>407.90274717310427</v>
      </c>
    </row>
    <row r="324" spans="1:9" x14ac:dyDescent="0.25">
      <c r="A324">
        <v>1606621</v>
      </c>
      <c r="B324">
        <v>0.65759999000000002</v>
      </c>
      <c r="C324">
        <v>1.61749995</v>
      </c>
      <c r="D324">
        <v>0.59259998999999997</v>
      </c>
      <c r="F324">
        <f>TREND(Calibration!$A$4:$A$6,Calibration!$C$4:$C$6,'CO2 Concentration Data'!C324)</f>
        <v>649.59290906567469</v>
      </c>
      <c r="G324">
        <f>TREND(Calibration!$A$4:$A$6,Calibration!$D$4:$D$6,'CO2 Concentration Data'!B324)</f>
        <v>649.97799783077312</v>
      </c>
      <c r="H324">
        <f>TREND(Calibration!$A$4:$A$6,Calibration!$E$4:$E$6,'CO2 Concentration Data'!D324)</f>
        <v>406.41868190046563</v>
      </c>
      <c r="I324">
        <f t="shared" si="4"/>
        <v>407.90274717310427</v>
      </c>
    </row>
    <row r="325" spans="1:9" x14ac:dyDescent="0.25">
      <c r="A325">
        <v>1611625</v>
      </c>
      <c r="B325">
        <v>0.66090000000000004</v>
      </c>
      <c r="C325">
        <v>1.62399995</v>
      </c>
      <c r="D325">
        <v>0.59530002000000004</v>
      </c>
      <c r="F325">
        <f>TREND(Calibration!$A$4:$A$6,Calibration!$C$4:$C$6,'CO2 Concentration Data'!C325)</f>
        <v>652.22937101887112</v>
      </c>
      <c r="G325">
        <f>TREND(Calibration!$A$4:$A$6,Calibration!$D$4:$D$6,'CO2 Concentration Data'!B325)</f>
        <v>653.30346296029813</v>
      </c>
      <c r="H325">
        <f>TREND(Calibration!$A$4:$A$6,Calibration!$E$4:$E$6,'CO2 Concentration Data'!D325)</f>
        <v>408.04669414395499</v>
      </c>
      <c r="I325">
        <f t="shared" si="4"/>
        <v>407.89302277695657</v>
      </c>
    </row>
    <row r="326" spans="1:9" x14ac:dyDescent="0.25">
      <c r="A326">
        <v>1616741</v>
      </c>
      <c r="B326">
        <v>0.64170002999999998</v>
      </c>
      <c r="C326">
        <v>1.6081999499999999</v>
      </c>
      <c r="D326">
        <v>0.59640002000000003</v>
      </c>
      <c r="F326">
        <f>TREND(Calibration!$A$4:$A$6,Calibration!$C$4:$C$6,'CO2 Concentration Data'!C326)</f>
        <v>645.82074042494753</v>
      </c>
      <c r="G326">
        <f>TREND(Calibration!$A$4:$A$6,Calibration!$D$4:$D$6,'CO2 Concentration Data'!B326)</f>
        <v>633.95539106872002</v>
      </c>
      <c r="H326">
        <f>TREND(Calibration!$A$4:$A$6,Calibration!$E$4:$E$6,'CO2 Concentration Data'!D326)</f>
        <v>408.70995102178165</v>
      </c>
      <c r="I326">
        <f t="shared" si="4"/>
        <v>407.89302277695651</v>
      </c>
    </row>
    <row r="327" spans="1:9" x14ac:dyDescent="0.25">
      <c r="A327">
        <v>1621625</v>
      </c>
      <c r="B327">
        <v>0.64389998000000004</v>
      </c>
      <c r="C327">
        <v>1.6251000200000001</v>
      </c>
      <c r="D327">
        <v>0.5887</v>
      </c>
      <c r="F327">
        <f>TREND(Calibration!$A$4:$A$6,Calibration!$C$4:$C$6,'CO2 Concentration Data'!C327)</f>
        <v>652.67556989592549</v>
      </c>
      <c r="G327">
        <f>TREND(Calibration!$A$4:$A$6,Calibration!$D$4:$D$6,'CO2 Concentration Data'!B327)</f>
        <v>636.17231071796311</v>
      </c>
      <c r="H327">
        <f>TREND(Calibration!$A$4:$A$6,Calibration!$E$4:$E$6,'CO2 Concentration Data'!D327)</f>
        <v>404.06714081777915</v>
      </c>
      <c r="I327">
        <f t="shared" si="4"/>
        <v>407.73353011520851</v>
      </c>
    </row>
    <row r="328" spans="1:9" x14ac:dyDescent="0.25">
      <c r="A328">
        <v>1626625</v>
      </c>
      <c r="B328">
        <v>0.62749999999999995</v>
      </c>
      <c r="C328">
        <v>1.59399998</v>
      </c>
      <c r="D328">
        <v>0.59579998000000001</v>
      </c>
      <c r="F328">
        <f>TREND(Calibration!$A$4:$A$6,Calibration!$C$4:$C$6,'CO2 Concentration Data'!C328)</f>
        <v>640.06109724932742</v>
      </c>
      <c r="G328">
        <f>TREND(Calibration!$A$4:$A$6,Calibration!$D$4:$D$6,'CO2 Concentration Data'!B328)</f>
        <v>619.64582697551737</v>
      </c>
      <c r="H328">
        <f>TREND(Calibration!$A$4:$A$6,Calibration!$E$4:$E$6,'CO2 Concentration Data'!D328)</f>
        <v>408.34815042453516</v>
      </c>
      <c r="I328">
        <f t="shared" si="4"/>
        <v>407.75492549836423</v>
      </c>
    </row>
    <row r="329" spans="1:9" x14ac:dyDescent="0.25">
      <c r="A329">
        <v>1631676</v>
      </c>
      <c r="B329">
        <v>0.61989998999999996</v>
      </c>
      <c r="C329">
        <v>1.5863000199999999</v>
      </c>
      <c r="D329">
        <v>0.60019999999999996</v>
      </c>
      <c r="F329">
        <f>TREND(Calibration!$A$4:$A$6,Calibration!$C$4:$C$6,'CO2 Concentration Data'!C329)</f>
        <v>636.93792008299909</v>
      </c>
      <c r="G329">
        <f>TREND(Calibration!$A$4:$A$6,Calibration!$D$4:$D$6,'CO2 Concentration Data'!B329)</f>
        <v>611.98719314136497</v>
      </c>
      <c r="H329">
        <f>TREND(Calibration!$A$4:$A$6,Calibration!$E$4:$E$6,'CO2 Concentration Data'!D329)</f>
        <v>411.0011899950577</v>
      </c>
      <c r="I329">
        <f t="shared" si="4"/>
        <v>407.90274834012524</v>
      </c>
    </row>
    <row r="330" spans="1:9" x14ac:dyDescent="0.25">
      <c r="A330">
        <v>1636628</v>
      </c>
      <c r="B330">
        <v>0.61819999999999997</v>
      </c>
      <c r="C330">
        <v>1.5529999699999999</v>
      </c>
      <c r="D330">
        <v>0.59750002999999996</v>
      </c>
      <c r="F330">
        <f>TREND(Calibration!$A$4:$A$6,Calibration!$C$4:$C$6,'CO2 Concentration Data'!C330)</f>
        <v>623.43110241153158</v>
      </c>
      <c r="G330">
        <f>TREND(Calibration!$A$4:$A$6,Calibration!$D$4:$D$6,'CO2 Concentration Data'!B330)</f>
        <v>610.27409000969533</v>
      </c>
      <c r="H330">
        <f>TREND(Calibration!$A$4:$A$6,Calibration!$E$4:$E$6,'CO2 Concentration Data'!D330)</f>
        <v>409.37321392921626</v>
      </c>
      <c r="I330">
        <f t="shared" si="4"/>
        <v>408.07391198888132</v>
      </c>
    </row>
    <row r="331" spans="1:9" x14ac:dyDescent="0.25">
      <c r="A331">
        <v>1641700</v>
      </c>
      <c r="B331">
        <v>0.61819999999999997</v>
      </c>
      <c r="C331">
        <v>1.5339000199999999</v>
      </c>
      <c r="D331">
        <v>0.59089999999999998</v>
      </c>
      <c r="F331">
        <f>TREND(Calibration!$A$4:$A$6,Calibration!$C$4:$C$6,'CO2 Concentration Data'!C331)</f>
        <v>615.68398064492328</v>
      </c>
      <c r="G331">
        <f>TREND(Calibration!$A$4:$A$6,Calibration!$D$4:$D$6,'CO2 Concentration Data'!B331)</f>
        <v>610.27409000969533</v>
      </c>
      <c r="H331">
        <f>TREND(Calibration!$A$4:$A$6,Calibration!$E$4:$E$6,'CO2 Concentration Data'!D331)</f>
        <v>405.3936545734324</v>
      </c>
      <c r="I331">
        <f t="shared" si="4"/>
        <v>408.12642851286483</v>
      </c>
    </row>
    <row r="332" spans="1:9" x14ac:dyDescent="0.25">
      <c r="A332">
        <v>1646624</v>
      </c>
      <c r="B332">
        <v>0.61989998999999996</v>
      </c>
      <c r="C332">
        <v>1.54859996</v>
      </c>
      <c r="D332">
        <v>0.58440000000000003</v>
      </c>
      <c r="F332">
        <f>TREND(Calibration!$A$4:$A$6,Calibration!$C$4:$C$6,'CO2 Concentration Data'!C332)</f>
        <v>621.64641641788796</v>
      </c>
      <c r="G332">
        <f>TREND(Calibration!$A$4:$A$6,Calibration!$D$4:$D$6,'CO2 Concentration Data'!B332)</f>
        <v>611.98719314136497</v>
      </c>
      <c r="H332">
        <f>TREND(Calibration!$A$4:$A$6,Calibration!$E$4:$E$6,'CO2 Concentration Data'!D332)</f>
        <v>401.474409386275</v>
      </c>
      <c r="I332">
        <f t="shared" si="4"/>
        <v>407.98833142877595</v>
      </c>
    </row>
    <row r="333" spans="1:9" x14ac:dyDescent="0.25">
      <c r="A333">
        <v>1651622</v>
      </c>
      <c r="B333">
        <v>0.62860000000000005</v>
      </c>
      <c r="C333">
        <v>1.54970002</v>
      </c>
      <c r="D333">
        <v>0.58759998999999996</v>
      </c>
      <c r="F333">
        <f>TREND(Calibration!$A$4:$A$6,Calibration!$C$4:$C$6,'CO2 Concentration Data'!C333)</f>
        <v>622.09261123884687</v>
      </c>
      <c r="G333">
        <f>TREND(Calibration!$A$4:$A$6,Calibration!$D$4:$D$6,'CO2 Concentration Data'!B333)</f>
        <v>620.75431199298032</v>
      </c>
      <c r="H333">
        <f>TREND(Calibration!$A$4:$A$6,Calibration!$E$4:$E$6,'CO2 Concentration Data'!D333)</f>
        <v>403.40387791034448</v>
      </c>
      <c r="I333">
        <f t="shared" si="4"/>
        <v>407.76465242305727</v>
      </c>
    </row>
    <row r="334" spans="1:9" x14ac:dyDescent="0.25">
      <c r="A334">
        <v>1656621</v>
      </c>
      <c r="B334">
        <v>0.61440002999999999</v>
      </c>
      <c r="C334">
        <v>1.5578999499999999</v>
      </c>
      <c r="D334">
        <v>0.58710002999999999</v>
      </c>
      <c r="F334">
        <f>TREND(Calibration!$A$4:$A$6,Calibration!$C$4:$C$6,'CO2 Concentration Data'!C334)</f>
        <v>625.41858100251977</v>
      </c>
      <c r="G334">
        <f>TREND(Calibration!$A$4:$A$6,Calibration!$D$4:$D$6,'CO2 Concentration Data'!B334)</f>
        <v>606.44480836259686</v>
      </c>
      <c r="H334">
        <f>TREND(Calibration!$A$4:$A$6,Calibration!$E$4:$E$6,'CO2 Concentration Data'!D334)</f>
        <v>403.10242162976431</v>
      </c>
      <c r="I334">
        <f t="shared" si="4"/>
        <v>407.58376437815355</v>
      </c>
    </row>
    <row r="335" spans="1:9" x14ac:dyDescent="0.25">
      <c r="A335">
        <v>1661622</v>
      </c>
      <c r="B335">
        <v>0.63139999000000002</v>
      </c>
      <c r="C335">
        <v>1.55350006</v>
      </c>
      <c r="D335">
        <v>0.58979999999999999</v>
      </c>
      <c r="F335">
        <f>TREND(Calibration!$A$4:$A$6,Calibration!$C$4:$C$6,'CO2 Concentration Data'!C335)</f>
        <v>623.63394368201989</v>
      </c>
      <c r="G335">
        <f>TREND(Calibration!$A$4:$A$6,Calibration!$D$4:$D$6,'CO2 Concentration Data'!B335)</f>
        <v>623.5759001421128</v>
      </c>
      <c r="H335">
        <f>TREND(Calibration!$A$4:$A$6,Calibration!$E$4:$E$6,'CO2 Concentration Data'!D335)</f>
        <v>404.7303976956058</v>
      </c>
      <c r="I335">
        <f t="shared" si="4"/>
        <v>407.5720945581665</v>
      </c>
    </row>
    <row r="336" spans="1:9" x14ac:dyDescent="0.25">
      <c r="A336">
        <v>1666623</v>
      </c>
      <c r="B336">
        <v>0.62209999999999999</v>
      </c>
      <c r="C336">
        <v>1.57920003</v>
      </c>
      <c r="D336">
        <v>0.59259998999999997</v>
      </c>
      <c r="F336">
        <f>TREND(Calibration!$A$4:$A$6,Calibration!$C$4:$C$6,'CO2 Concentration Data'!C336)</f>
        <v>634.05809646714135</v>
      </c>
      <c r="G336">
        <f>TREND(Calibration!$A$4:$A$6,Calibration!$D$4:$D$6,'CO2 Concentration Data'!B336)</f>
        <v>614.20417325342714</v>
      </c>
      <c r="H336">
        <f>TREND(Calibration!$A$4:$A$6,Calibration!$E$4:$E$6,'CO2 Concentration Data'!D336)</f>
        <v>406.41868190046563</v>
      </c>
      <c r="I336">
        <f t="shared" si="4"/>
        <v>407.47678707336814</v>
      </c>
    </row>
    <row r="337" spans="1:9" x14ac:dyDescent="0.25">
      <c r="A337">
        <v>1671628</v>
      </c>
      <c r="B337">
        <v>0.62099998999999995</v>
      </c>
      <c r="C337">
        <v>1.55519998</v>
      </c>
      <c r="D337">
        <v>0.58979999999999999</v>
      </c>
      <c r="F337">
        <f>TREND(Calibration!$A$4:$A$6,Calibration!$C$4:$C$6,'CO2 Concentration Data'!C337)</f>
        <v>624.32344743640112</v>
      </c>
      <c r="G337">
        <f>TREND(Calibration!$A$4:$A$6,Calibration!$D$4:$D$6,'CO2 Concentration Data'!B337)</f>
        <v>613.09567815882781</v>
      </c>
      <c r="H337">
        <f>TREND(Calibration!$A$4:$A$6,Calibration!$E$4:$E$6,'CO2 Concentration Data'!D337)</f>
        <v>404.7303976956058</v>
      </c>
      <c r="I337">
        <f t="shared" si="4"/>
        <v>407.24338250448085</v>
      </c>
    </row>
    <row r="338" spans="1:9" x14ac:dyDescent="0.25">
      <c r="A338">
        <v>1676628</v>
      </c>
      <c r="B338">
        <v>0.61819999999999997</v>
      </c>
      <c r="C338">
        <v>1.55739999</v>
      </c>
      <c r="D338">
        <v>0.58710002999999999</v>
      </c>
      <c r="F338">
        <f>TREND(Calibration!$A$4:$A$6,Calibration!$C$4:$C$6,'CO2 Concentration Data'!C338)</f>
        <v>625.21579246127055</v>
      </c>
      <c r="G338">
        <f>TREND(Calibration!$A$4:$A$6,Calibration!$D$4:$D$6,'CO2 Concentration Data'!B338)</f>
        <v>610.27409000969533</v>
      </c>
      <c r="H338">
        <f>TREND(Calibration!$A$4:$A$6,Calibration!$E$4:$E$6,'CO2 Concentration Data'!D338)</f>
        <v>403.10242162976431</v>
      </c>
      <c r="I338">
        <f t="shared" si="4"/>
        <v>407.04109888191789</v>
      </c>
    </row>
    <row r="339" spans="1:9" x14ac:dyDescent="0.25">
      <c r="A339">
        <v>1681628</v>
      </c>
      <c r="B339">
        <v>0.61989998999999996</v>
      </c>
      <c r="C339">
        <v>1.52460003</v>
      </c>
      <c r="D339">
        <v>0.58819997000000002</v>
      </c>
      <c r="F339">
        <f>TREND(Calibration!$A$4:$A$6,Calibration!$C$4:$C$6,'CO2 Concentration Data'!C339)</f>
        <v>611.91181606029147</v>
      </c>
      <c r="G339">
        <f>TREND(Calibration!$A$4:$A$6,Calibration!$D$4:$D$6,'CO2 Concentration Data'!B339)</f>
        <v>611.98719314136497</v>
      </c>
      <c r="H339">
        <f>TREND(Calibration!$A$4:$A$6,Calibration!$E$4:$E$6,'CO2 Concentration Data'!D339)</f>
        <v>403.76564232994309</v>
      </c>
      <c r="I339">
        <f t="shared" si="4"/>
        <v>406.73378337840882</v>
      </c>
    </row>
    <row r="340" spans="1:9" x14ac:dyDescent="0.25">
      <c r="A340">
        <v>1686641</v>
      </c>
      <c r="B340">
        <v>0.62480002999999995</v>
      </c>
      <c r="C340">
        <v>1.57920003</v>
      </c>
      <c r="D340">
        <v>0.58929997999999995</v>
      </c>
      <c r="F340">
        <f>TREND(Calibration!$A$4:$A$6,Calibration!$C$4:$C$6,'CO2 Concentration Data'!C340)</f>
        <v>634.05809646714135</v>
      </c>
      <c r="G340">
        <f>TREND(Calibration!$A$4:$A$6,Calibration!$D$4:$D$6,'CO2 Concentration Data'!B340)</f>
        <v>616.92503034588185</v>
      </c>
      <c r="H340">
        <f>TREND(Calibration!$A$4:$A$6,Calibration!$E$4:$E$6,'CO2 Concentration Data'!D340)</f>
        <v>404.42890523737765</v>
      </c>
      <c r="I340">
        <f t="shared" si="4"/>
        <v>406.45758784870657</v>
      </c>
    </row>
    <row r="341" spans="1:9" x14ac:dyDescent="0.25">
      <c r="A341">
        <v>1691702</v>
      </c>
      <c r="B341">
        <v>0.62860000000000005</v>
      </c>
      <c r="C341">
        <v>1.5758999600000001</v>
      </c>
      <c r="D341">
        <v>0.59039998000000005</v>
      </c>
      <c r="F341">
        <f>TREND(Calibration!$A$4:$A$6,Calibration!$C$4:$C$6,'CO2 Concentration Data'!C341)</f>
        <v>632.71955662131302</v>
      </c>
      <c r="G341">
        <f>TREND(Calibration!$A$4:$A$6,Calibration!$D$4:$D$6,'CO2 Concentration Data'!B341)</f>
        <v>620.75431199298032</v>
      </c>
      <c r="H341">
        <f>TREND(Calibration!$A$4:$A$6,Calibration!$E$4:$E$6,'CO2 Concentration Data'!D341)</f>
        <v>405.09216211520436</v>
      </c>
      <c r="I341">
        <f t="shared" si="4"/>
        <v>406.36228036390816</v>
      </c>
    </row>
    <row r="342" spans="1:9" x14ac:dyDescent="0.25">
      <c r="A342">
        <v>1696635</v>
      </c>
      <c r="B342">
        <v>0.63080000999999997</v>
      </c>
      <c r="C342">
        <v>1.5699000400000001</v>
      </c>
      <c r="D342">
        <v>0.59039998000000005</v>
      </c>
      <c r="F342">
        <f>TREND(Calibration!$A$4:$A$6,Calibration!$C$4:$C$6,'CO2 Concentration Data'!C342)</f>
        <v>630.28593188250954</v>
      </c>
      <c r="G342">
        <f>TREND(Calibration!$A$4:$A$6,Calibration!$D$4:$D$6,'CO2 Concentration Data'!B342)</f>
        <v>622.97129210504249</v>
      </c>
      <c r="H342">
        <f>TREND(Calibration!$A$4:$A$6,Calibration!$E$4:$E$6,'CO2 Concentration Data'!D342)</f>
        <v>405.09216211520436</v>
      </c>
      <c r="I342">
        <f t="shared" si="4"/>
        <v>406.3194894030932</v>
      </c>
    </row>
    <row r="343" spans="1:9" x14ac:dyDescent="0.25">
      <c r="A343">
        <v>1701627</v>
      </c>
      <c r="B343">
        <v>0.63029999000000003</v>
      </c>
      <c r="C343">
        <v>1.5529999699999999</v>
      </c>
      <c r="D343">
        <v>0.59579998000000001</v>
      </c>
      <c r="F343">
        <f>TREND(Calibration!$A$4:$A$6,Calibration!$C$4:$C$6,'CO2 Concentration Data'!C343)</f>
        <v>623.43110241153158</v>
      </c>
      <c r="G343">
        <f>TREND(Calibration!$A$4:$A$6,Calibration!$D$4:$D$6,'CO2 Concentration Data'!B343)</f>
        <v>622.46741512465007</v>
      </c>
      <c r="H343">
        <f>TREND(Calibration!$A$4:$A$6,Calibration!$E$4:$E$6,'CO2 Concentration Data'!D343)</f>
        <v>408.34815042453516</v>
      </c>
      <c r="I343">
        <f t="shared" si="4"/>
        <v>406.46731224485427</v>
      </c>
    </row>
    <row r="344" spans="1:9" x14ac:dyDescent="0.25">
      <c r="A344">
        <v>1706627</v>
      </c>
      <c r="B344">
        <v>0.61500001000000004</v>
      </c>
      <c r="C344">
        <v>1.5414999700000001</v>
      </c>
      <c r="D344">
        <v>0.59969996999999997</v>
      </c>
      <c r="F344">
        <f>TREND(Calibration!$A$4:$A$6,Calibration!$C$4:$C$6,'CO2 Concentration Data'!C344)</f>
        <v>618.76659280203023</v>
      </c>
      <c r="G344">
        <f>TREND(Calibration!$A$4:$A$6,Calibration!$D$4:$D$6,'CO2 Concentration Data'!B344)</f>
        <v>607.04941639966728</v>
      </c>
      <c r="H344">
        <f>TREND(Calibration!$A$4:$A$6,Calibration!$E$4:$E$6,'CO2 Concentration Data'!D344)</f>
        <v>410.69969150722164</v>
      </c>
      <c r="I344">
        <f t="shared" si="4"/>
        <v>406.65987010974504</v>
      </c>
    </row>
    <row r="345" spans="1:9" x14ac:dyDescent="0.25">
      <c r="A345">
        <v>1711624</v>
      </c>
      <c r="B345">
        <v>0.63249999000000001</v>
      </c>
      <c r="C345">
        <v>1.5441999399999999</v>
      </c>
      <c r="D345">
        <v>0.59750002999999996</v>
      </c>
      <c r="F345">
        <f>TREND(Calibration!$A$4:$A$6,Calibration!$C$4:$C$6,'CO2 Concentration Data'!C345)</f>
        <v>619.86172636814899</v>
      </c>
      <c r="G345">
        <f>TREND(Calibration!$A$4:$A$6,Calibration!$D$4:$D$6,'CO2 Concentration Data'!B345)</f>
        <v>624.68438515957564</v>
      </c>
      <c r="H345">
        <f>TREND(Calibration!$A$4:$A$6,Calibration!$E$4:$E$6,'CO2 Concentration Data'!D345)</f>
        <v>409.37321392921626</v>
      </c>
      <c r="I345">
        <f t="shared" si="4"/>
        <v>406.84075951617325</v>
      </c>
    </row>
    <row r="346" spans="1:9" x14ac:dyDescent="0.25">
      <c r="A346">
        <v>1716625</v>
      </c>
      <c r="B346">
        <v>0.62749999999999995</v>
      </c>
      <c r="C346">
        <v>1.5578999499999999</v>
      </c>
      <c r="D346">
        <v>0.59310001000000001</v>
      </c>
      <c r="F346">
        <f>TREND(Calibration!$A$4:$A$6,Calibration!$C$4:$C$6,'CO2 Concentration Data'!C346)</f>
        <v>625.41858100251977</v>
      </c>
      <c r="G346">
        <f>TREND(Calibration!$A$4:$A$6,Calibration!$D$4:$D$6,'CO2 Concentration Data'!B346)</f>
        <v>619.64582697551737</v>
      </c>
      <c r="H346">
        <f>TREND(Calibration!$A$4:$A$6,Calibration!$E$4:$E$6,'CO2 Concentration Data'!D346)</f>
        <v>406.72017435869373</v>
      </c>
      <c r="I346">
        <f t="shared" si="4"/>
        <v>406.8718806570011</v>
      </c>
    </row>
    <row r="347" spans="1:9" x14ac:dyDescent="0.25">
      <c r="A347">
        <v>1721628</v>
      </c>
      <c r="B347">
        <v>0.61440002999999999</v>
      </c>
      <c r="C347">
        <v>1.5770000200000001</v>
      </c>
      <c r="D347">
        <v>0.59750002999999996</v>
      </c>
      <c r="F347">
        <f>TREND(Calibration!$A$4:$A$6,Calibration!$C$4:$C$6,'CO2 Concentration Data'!C347)</f>
        <v>633.16575144227193</v>
      </c>
      <c r="G347">
        <f>TREND(Calibration!$A$4:$A$6,Calibration!$D$4:$D$6,'CO2 Concentration Data'!B347)</f>
        <v>606.44480836259686</v>
      </c>
      <c r="H347">
        <f>TREND(Calibration!$A$4:$A$6,Calibration!$E$4:$E$6,'CO2 Concentration Data'!D347)</f>
        <v>409.37321392921626</v>
      </c>
      <c r="I347">
        <f t="shared" si="4"/>
        <v>406.95746257863078</v>
      </c>
    </row>
    <row r="348" spans="1:9" x14ac:dyDescent="0.25">
      <c r="A348">
        <v>1726662</v>
      </c>
      <c r="B348">
        <v>0.62809998</v>
      </c>
      <c r="C348">
        <v>1.5519000300000001</v>
      </c>
      <c r="D348">
        <v>0.59909999000000003</v>
      </c>
      <c r="F348">
        <f>TREND(Calibration!$A$4:$A$6,Calibration!$C$4:$C$6,'CO2 Concentration Data'!C348)</f>
        <v>622.98495626371641</v>
      </c>
      <c r="G348">
        <f>TREND(Calibration!$A$4:$A$6,Calibration!$D$4:$D$6,'CO2 Concentration Data'!B348)</f>
        <v>620.25043501258779</v>
      </c>
      <c r="H348">
        <f>TREND(Calibration!$A$4:$A$6,Calibration!$E$4:$E$6,'CO2 Concentration Data'!D348)</f>
        <v>410.33792708762314</v>
      </c>
      <c r="I348">
        <f t="shared" si="4"/>
        <v>407.05276870190477</v>
      </c>
    </row>
    <row r="349" spans="1:9" x14ac:dyDescent="0.25">
      <c r="A349">
        <v>1731742</v>
      </c>
      <c r="B349">
        <v>0.60570002000000001</v>
      </c>
      <c r="C349">
        <v>1.56060004</v>
      </c>
      <c r="D349">
        <v>0.60350000999999998</v>
      </c>
      <c r="F349">
        <f>TREND(Calibration!$A$4:$A$6,Calibration!$C$4:$C$6,'CO2 Concentration Data'!C349)</f>
        <v>626.51376324178227</v>
      </c>
      <c r="G349">
        <f>TREND(Calibration!$A$4:$A$6,Calibration!$D$4:$D$6,'CO2 Concentration Data'!B349)</f>
        <v>597.67768951098162</v>
      </c>
      <c r="H349">
        <f>TREND(Calibration!$A$4:$A$6,Calibration!$E$4:$E$6,'CO2 Concentration Data'!D349)</f>
        <v>412.99096665814562</v>
      </c>
      <c r="I349">
        <f t="shared" si="4"/>
        <v>407.08583409955105</v>
      </c>
    </row>
    <row r="350" spans="1:9" x14ac:dyDescent="0.25">
      <c r="A350">
        <v>1736627</v>
      </c>
      <c r="B350">
        <v>0.61930001000000001</v>
      </c>
      <c r="C350">
        <v>1.54369998</v>
      </c>
      <c r="D350">
        <v>0.59359998000000003</v>
      </c>
      <c r="F350">
        <f>TREND(Calibration!$A$4:$A$6,Calibration!$C$4:$C$6,'CO2 Concentration Data'!C350)</f>
        <v>619.65893782689977</v>
      </c>
      <c r="G350">
        <f>TREND(Calibration!$A$4:$A$6,Calibration!$D$4:$D$6,'CO2 Concentration Data'!B350)</f>
        <v>611.38258510429466</v>
      </c>
      <c r="H350">
        <f>TREND(Calibration!$A$4:$A$6,Calibration!$E$4:$E$6,'CO2 Concentration Data'!D350)</f>
        <v>407.02163666888191</v>
      </c>
      <c r="I350">
        <f t="shared" si="4"/>
        <v>407.08583409955105</v>
      </c>
    </row>
    <row r="351" spans="1:9" x14ac:dyDescent="0.25">
      <c r="A351">
        <v>1741656</v>
      </c>
      <c r="B351">
        <v>0.62040001</v>
      </c>
      <c r="C351">
        <v>1.53659999</v>
      </c>
      <c r="D351">
        <v>0.58759998999999996</v>
      </c>
      <c r="F351">
        <f>TREND(Calibration!$A$4:$A$6,Calibration!$C$4:$C$6,'CO2 Concentration Data'!C351)</f>
        <v>616.77911421104204</v>
      </c>
      <c r="G351">
        <f>TREND(Calibration!$A$4:$A$6,Calibration!$D$4:$D$6,'CO2 Concentration Data'!B351)</f>
        <v>612.4910701217575</v>
      </c>
      <c r="H351">
        <f>TREND(Calibration!$A$4:$A$6,Calibration!$E$4:$E$6,'CO2 Concentration Data'!D351)</f>
        <v>403.40387791034448</v>
      </c>
      <c r="I351">
        <f t="shared" si="4"/>
        <v>406.79796874986181</v>
      </c>
    </row>
    <row r="352" spans="1:9" x14ac:dyDescent="0.25">
      <c r="A352">
        <v>1746625</v>
      </c>
      <c r="B352">
        <v>0.61769998000000004</v>
      </c>
      <c r="C352">
        <v>1.5430999999999999</v>
      </c>
      <c r="D352">
        <v>0.59689999000000005</v>
      </c>
      <c r="F352">
        <f>TREND(Calibration!$A$4:$A$6,Calibration!$C$4:$C$6,'CO2 Concentration Data'!C352)</f>
        <v>619.41558022033371</v>
      </c>
      <c r="G352">
        <f>TREND(Calibration!$A$4:$A$6,Calibration!$D$4:$D$6,'CO2 Concentration Data'!B352)</f>
        <v>609.77021302930291</v>
      </c>
      <c r="H352">
        <f>TREND(Calibration!$A$4:$A$6,Calibration!$E$4:$E$6,'CO2 Concentration Data'!D352)</f>
        <v>409.01141333196983</v>
      </c>
      <c r="I352">
        <f t="shared" si="4"/>
        <v>406.65987166577293</v>
      </c>
    </row>
    <row r="353" spans="1:9" x14ac:dyDescent="0.25">
      <c r="A353">
        <v>1751636</v>
      </c>
      <c r="B353">
        <v>0.63300002</v>
      </c>
      <c r="C353">
        <v>1.5453000100000001</v>
      </c>
      <c r="D353">
        <v>0.59750002999999996</v>
      </c>
      <c r="F353">
        <f>TREND(Calibration!$A$4:$A$6,Calibration!$C$4:$C$6,'CO2 Concentration Data'!C353)</f>
        <v>620.30792524520325</v>
      </c>
      <c r="G353">
        <f>TREND(Calibration!$A$4:$A$6,Calibration!$D$4:$D$6,'CO2 Concentration Data'!B353)</f>
        <v>625.18827221710467</v>
      </c>
      <c r="H353">
        <f>TREND(Calibration!$A$4:$A$6,Calibration!$E$4:$E$6,'CO2 Concentration Data'!D353)</f>
        <v>409.37321392921626</v>
      </c>
      <c r="I353">
        <f t="shared" si="4"/>
        <v>406.72405800974354</v>
      </c>
    </row>
    <row r="354" spans="1:9" x14ac:dyDescent="0.25">
      <c r="A354">
        <v>1756622</v>
      </c>
      <c r="B354">
        <v>0.62099998999999995</v>
      </c>
      <c r="C354">
        <v>1.5765000600000001</v>
      </c>
      <c r="D354">
        <v>0.59859996999999998</v>
      </c>
      <c r="F354">
        <f>TREND(Calibration!$A$4:$A$6,Calibration!$C$4:$C$6,'CO2 Concentration Data'!C354)</f>
        <v>632.96296290102271</v>
      </c>
      <c r="G354">
        <f>TREND(Calibration!$A$4:$A$6,Calibration!$D$4:$D$6,'CO2 Concentration Data'!B354)</f>
        <v>613.09567815882781</v>
      </c>
      <c r="H354">
        <f>TREND(Calibration!$A$4:$A$6,Calibration!$E$4:$E$6,'CO2 Concentration Data'!D354)</f>
        <v>410.03643462939505</v>
      </c>
      <c r="I354">
        <f t="shared" ref="I354:I362" si="5">AVERAGE(H324:H354)</f>
        <v>406.88355067149161</v>
      </c>
    </row>
    <row r="355" spans="1:9" x14ac:dyDescent="0.25">
      <c r="A355">
        <v>1761642</v>
      </c>
      <c r="B355">
        <v>0.61220001999999996</v>
      </c>
      <c r="C355">
        <v>1.4775999799999999</v>
      </c>
      <c r="D355">
        <v>0.58819997000000002</v>
      </c>
      <c r="F355">
        <f>TREND(Calibration!$A$4:$A$6,Calibration!$C$4:$C$6,'CO2 Concentration Data'!C355)</f>
        <v>592.84814781054843</v>
      </c>
      <c r="G355">
        <f>TREND(Calibration!$A$4:$A$6,Calibration!$D$4:$D$6,'CO2 Concentration Data'!B355)</f>
        <v>604.22782825053469</v>
      </c>
      <c r="H355">
        <f>TREND(Calibration!$A$4:$A$6,Calibration!$E$4:$E$6,'CO2 Concentration Data'!D355)</f>
        <v>403.76564232994309</v>
      </c>
      <c r="I355">
        <f t="shared" si="5"/>
        <v>406.79796874986181</v>
      </c>
    </row>
    <row r="356" spans="1:9" x14ac:dyDescent="0.25">
      <c r="A356">
        <v>1766661</v>
      </c>
      <c r="B356">
        <v>0.61610001000000003</v>
      </c>
      <c r="C356">
        <v>1.5240000499999999</v>
      </c>
      <c r="D356">
        <v>0.58929997999999995</v>
      </c>
      <c r="F356">
        <f>TREND(Calibration!$A$4:$A$6,Calibration!$C$4:$C$6,'CO2 Concentration Data'!C356)</f>
        <v>611.66845845372541</v>
      </c>
      <c r="G356">
        <f>TREND(Calibration!$A$4:$A$6,Calibration!$D$4:$D$6,'CO2 Concentration Data'!B356)</f>
        <v>608.15790141713012</v>
      </c>
      <c r="H356">
        <f>TREND(Calibration!$A$4:$A$6,Calibration!$E$4:$E$6,'CO2 Concentration Data'!D356)</f>
        <v>404.42890523737765</v>
      </c>
      <c r="I356">
        <f t="shared" si="5"/>
        <v>406.68126588190768</v>
      </c>
    </row>
    <row r="357" spans="1:9" x14ac:dyDescent="0.25">
      <c r="A357">
        <v>1771729</v>
      </c>
      <c r="B357">
        <v>0.64939999999999998</v>
      </c>
      <c r="C357">
        <v>1.5770000200000001</v>
      </c>
      <c r="D357">
        <v>0.59530002000000004</v>
      </c>
      <c r="F357">
        <f>TREND(Calibration!$A$4:$A$6,Calibration!$C$4:$C$6,'CO2 Concentration Data'!C357)</f>
        <v>633.16575144227193</v>
      </c>
      <c r="G357">
        <f>TREND(Calibration!$A$4:$A$6,Calibration!$D$4:$D$6,'CO2 Concentration Data'!B357)</f>
        <v>641.71475595955019</v>
      </c>
      <c r="H357">
        <f>TREND(Calibration!$A$4:$A$6,Calibration!$E$4:$E$6,'CO2 Concentration Data'!D357)</f>
        <v>408.04669414395499</v>
      </c>
      <c r="I357">
        <f t="shared" si="5"/>
        <v>406.65987049875201</v>
      </c>
    </row>
    <row r="358" spans="1:9" x14ac:dyDescent="0.25">
      <c r="A358">
        <v>1776663</v>
      </c>
      <c r="B358">
        <v>0.61930001000000001</v>
      </c>
      <c r="C358">
        <v>1.5699000400000001</v>
      </c>
      <c r="D358">
        <v>0.59259998999999997</v>
      </c>
      <c r="F358">
        <f>TREND(Calibration!$A$4:$A$6,Calibration!$C$4:$C$6,'CO2 Concentration Data'!C358)</f>
        <v>630.28593188250954</v>
      </c>
      <c r="G358">
        <f>TREND(Calibration!$A$4:$A$6,Calibration!$D$4:$D$6,'CO2 Concentration Data'!B358)</f>
        <v>611.38258510429466</v>
      </c>
      <c r="H358">
        <f>TREND(Calibration!$A$4:$A$6,Calibration!$E$4:$E$6,'CO2 Concentration Data'!D358)</f>
        <v>406.41868190046563</v>
      </c>
      <c r="I358">
        <f t="shared" si="5"/>
        <v>406.73572666270968</v>
      </c>
    </row>
    <row r="359" spans="1:9" x14ac:dyDescent="0.25">
      <c r="A359">
        <v>1781755</v>
      </c>
      <c r="B359">
        <v>0.62370002000000002</v>
      </c>
      <c r="C359">
        <v>1.53059995</v>
      </c>
      <c r="D359">
        <v>0.59420002000000005</v>
      </c>
      <c r="F359">
        <f>TREND(Calibration!$A$4:$A$6,Calibration!$C$4:$C$6,'CO2 Concentration Data'!C359)</f>
        <v>614.34544079909494</v>
      </c>
      <c r="G359">
        <f>TREND(Calibration!$A$4:$A$6,Calibration!$D$4:$D$6,'CO2 Concentration Data'!B359)</f>
        <v>615.81653525128252</v>
      </c>
      <c r="H359">
        <f>TREND(Calibration!$A$4:$A$6,Calibration!$E$4:$E$6,'CO2 Concentration Data'!D359)</f>
        <v>407.38343726612834</v>
      </c>
      <c r="I359">
        <f t="shared" si="5"/>
        <v>406.7046068834062</v>
      </c>
    </row>
    <row r="360" spans="1:9" x14ac:dyDescent="0.25">
      <c r="A360">
        <v>1786621</v>
      </c>
      <c r="B360">
        <v>0.64230001000000003</v>
      </c>
      <c r="C360">
        <v>1.57430005</v>
      </c>
      <c r="D360">
        <v>0.59420002000000005</v>
      </c>
      <c r="F360">
        <f>TREND(Calibration!$A$4:$A$6,Calibration!$C$4:$C$6,'CO2 Concentration Data'!C360)</f>
        <v>632.07061787615316</v>
      </c>
      <c r="G360">
        <f>TREND(Calibration!$A$4:$A$6,Calibration!$D$4:$D$6,'CO2 Concentration Data'!B360)</f>
        <v>634.55999910579033</v>
      </c>
      <c r="H360">
        <f>TREND(Calibration!$A$4:$A$6,Calibration!$E$4:$E$6,'CO2 Concentration Data'!D360)</f>
        <v>407.38343726612834</v>
      </c>
      <c r="I360">
        <f t="shared" si="5"/>
        <v>406.58790518247292</v>
      </c>
    </row>
    <row r="361" spans="1:9" x14ac:dyDescent="0.25">
      <c r="A361">
        <v>1791639</v>
      </c>
      <c r="B361">
        <v>0.64780002999999997</v>
      </c>
      <c r="C361">
        <v>1.6322000000000001</v>
      </c>
      <c r="D361">
        <v>0.59750002999999996</v>
      </c>
      <c r="F361">
        <f>TREND(Calibration!$A$4:$A$6,Calibration!$C$4:$C$6,'CO2 Concentration Data'!C361)</f>
        <v>655.55538945568787</v>
      </c>
      <c r="G361">
        <f>TREND(Calibration!$A$4:$A$6,Calibration!$D$4:$D$6,'CO2 Concentration Data'!B361)</f>
        <v>640.10244434737751</v>
      </c>
      <c r="H361">
        <f>TREND(Calibration!$A$4:$A$6,Calibration!$E$4:$E$6,'CO2 Concentration Data'!D361)</f>
        <v>409.37321392921626</v>
      </c>
      <c r="I361">
        <f t="shared" si="5"/>
        <v>406.58790518247292</v>
      </c>
    </row>
    <row r="362" spans="1:9" x14ac:dyDescent="0.25">
      <c r="A362">
        <v>1796626</v>
      </c>
      <c r="B362">
        <v>0.65759999000000002</v>
      </c>
      <c r="C362">
        <v>1.68859994</v>
      </c>
      <c r="D362">
        <v>0.59579998000000001</v>
      </c>
      <c r="F362">
        <f>TREND(Calibration!$A$4:$A$6,Calibration!$C$4:$C$6,'CO2 Concentration Data'!C362)</f>
        <v>678.43174268223561</v>
      </c>
      <c r="G362">
        <f>TREND(Calibration!$A$4:$A$6,Calibration!$D$4:$D$6,'CO2 Concentration Data'!B362)</f>
        <v>649.97799783077312</v>
      </c>
      <c r="H362">
        <f>TREND(Calibration!$A$4:$A$6,Calibration!$E$4:$E$6,'CO2 Concentration Data'!D362)</f>
        <v>408.34815042453516</v>
      </c>
      <c r="I362">
        <f t="shared" si="5"/>
        <v>406.68321150025048</v>
      </c>
    </row>
    <row r="364" spans="1:9" x14ac:dyDescent="0.25">
      <c r="I364">
        <f>AVERAGE(I33:I362)</f>
        <v>409.96209282947819</v>
      </c>
    </row>
  </sheetData>
  <mergeCells count="4">
    <mergeCell ref="I2:I4"/>
    <mergeCell ref="J2:K2"/>
    <mergeCell ref="B1:D1"/>
    <mergeCell ref="F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N8" sqref="N8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8" t="s">
        <v>13</v>
      </c>
      <c r="B1" s="18"/>
      <c r="C1" s="6">
        <v>42626</v>
      </c>
    </row>
    <row r="2" spans="1:5" x14ac:dyDescent="0.25">
      <c r="B2" s="1"/>
    </row>
    <row r="3" spans="1:5" x14ac:dyDescent="0.25">
      <c r="B3" s="13" t="s">
        <v>8</v>
      </c>
      <c r="C3" s="13" t="s">
        <v>9</v>
      </c>
      <c r="D3" s="13" t="s">
        <v>10</v>
      </c>
      <c r="E3" s="13" t="s">
        <v>3</v>
      </c>
    </row>
    <row r="4" spans="1:5" x14ac:dyDescent="0.25">
      <c r="A4" s="7">
        <v>500</v>
      </c>
      <c r="B4" s="12">
        <f>'[1]Calibration Result'!T5</f>
        <v>1.2431825035833333</v>
      </c>
      <c r="C4" s="12">
        <f>'[1]Calibration Result'!U5</f>
        <v>1.254745821666668</v>
      </c>
      <c r="D4" s="12">
        <f>'[1]Calibration Result'!V5</f>
        <v>0.50949583358333372</v>
      </c>
      <c r="E4" s="12">
        <f>'[1]Calibration Result'!W5</f>
        <v>0.75244583375000018</v>
      </c>
    </row>
    <row r="5" spans="1:5" x14ac:dyDescent="0.25">
      <c r="A5" s="7">
        <v>1000</v>
      </c>
      <c r="B5" s="12">
        <f>'[1]Calibration Result'!T6</f>
        <v>2.471201666333334</v>
      </c>
      <c r="C5" s="12">
        <f>'[1]Calibration Result'!U6</f>
        <v>2.4723699966666688</v>
      </c>
      <c r="D5" s="12">
        <f>'[1]Calibration Result'!V6</f>
        <v>1.0038558357500014</v>
      </c>
      <c r="E5" s="12">
        <f>'[1]Calibration Result'!W6</f>
        <v>1.5701249933333332</v>
      </c>
    </row>
    <row r="6" spans="1:5" x14ac:dyDescent="0.25">
      <c r="A6" s="7">
        <v>2000</v>
      </c>
      <c r="B6" s="12">
        <f>'[1]Calibration Result'!T7</f>
        <v>4.9722008264999999</v>
      </c>
      <c r="C6" s="12">
        <f>'[1]Calibration Result'!U7</f>
        <v>4.9498042024166677</v>
      </c>
      <c r="D6" s="12">
        <f>'[1]Calibration Result'!V7</f>
        <v>1.9976491606666673</v>
      </c>
      <c r="E6" s="12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7"/>
  <sheetViews>
    <sheetView tabSelected="1" zoomScaleNormal="100" workbookViewId="0">
      <selection activeCell="N17" sqref="N17"/>
    </sheetView>
  </sheetViews>
  <sheetFormatPr defaultRowHeight="15" x14ac:dyDescent="0.25"/>
  <sheetData>
    <row r="1" spans="1:12" x14ac:dyDescent="0.25">
      <c r="G1" s="18" t="s">
        <v>6</v>
      </c>
      <c r="H1" s="18"/>
      <c r="I1" s="18"/>
      <c r="J1" s="18"/>
      <c r="K1" s="18"/>
      <c r="L1" s="18"/>
    </row>
    <row r="2" spans="1:12" s="11" customFormat="1" ht="30" x14ac:dyDescent="0.25">
      <c r="A2" s="10" t="s">
        <v>5</v>
      </c>
      <c r="B2" s="10"/>
      <c r="C2" s="10" t="str">
        <f>'CO2 Concentration Data'!F2</f>
        <v>A-2 Sensor</v>
      </c>
      <c r="D2" s="10" t="str">
        <f>'CO2 Concentration Data'!G2</f>
        <v>A-3 Sensor</v>
      </c>
      <c r="E2" s="8" t="s">
        <v>4</v>
      </c>
      <c r="F2" s="9"/>
      <c r="H2" s="10" t="s">
        <v>7</v>
      </c>
      <c r="I2" s="10" t="s">
        <v>16</v>
      </c>
      <c r="J2" s="10" t="s">
        <v>17</v>
      </c>
    </row>
    <row r="3" spans="1:12" x14ac:dyDescent="0.25">
      <c r="A3">
        <f>'CO2 Concentration Data'!A3/60000</f>
        <v>1.8666666666666666E-3</v>
      </c>
      <c r="C3">
        <f>'CO2 Concentration Data'!F3</f>
        <v>424.56077357084115</v>
      </c>
      <c r="D3">
        <f>'CO2 Concentration Data'!G3</f>
        <v>418.1031066048659</v>
      </c>
      <c r="H3">
        <f t="shared" ref="H3:H34" si="0">A242-20</f>
        <v>-5.6166666666666032E-2</v>
      </c>
      <c r="I3">
        <f t="shared" ref="I3:I34" si="1">(C242-$E242)/(5*0.035314666213*10^6/600)</f>
        <v>0.81038809176241755</v>
      </c>
      <c r="J3">
        <f t="shared" ref="J3:J34" si="2">(D242-$E242)/(5*0.035314666213*10^6/600)</f>
        <v>0.71817347395496389</v>
      </c>
    </row>
    <row r="4" spans="1:12" x14ac:dyDescent="0.25">
      <c r="A4">
        <f>'CO2 Concentration Data'!A4/60000</f>
        <v>0.11021666666666667</v>
      </c>
      <c r="C4">
        <f>'CO2 Concentration Data'!F4</f>
        <v>423.42507499550095</v>
      </c>
      <c r="D4">
        <f>'CO2 Concentration Data'!G4</f>
        <v>416.99462158740312</v>
      </c>
      <c r="H4">
        <f t="shared" si="0"/>
        <v>2.704999999999913E-2</v>
      </c>
      <c r="I4">
        <f t="shared" si="1"/>
        <v>0.815519032398068</v>
      </c>
      <c r="J4">
        <f t="shared" si="2"/>
        <v>0.82367523417302413</v>
      </c>
    </row>
    <row r="5" spans="1:12" x14ac:dyDescent="0.25">
      <c r="A5">
        <f>'CO2 Concentration Data'!A5/60000</f>
        <v>0.19381666666666666</v>
      </c>
      <c r="C5">
        <f>'CO2 Concentration Data'!F5</f>
        <v>423.42507499550095</v>
      </c>
      <c r="D5">
        <f>'CO2 Concentration Data'!G5</f>
        <v>416.38998331892321</v>
      </c>
      <c r="H5">
        <f t="shared" si="0"/>
        <v>0.11126666666666551</v>
      </c>
      <c r="I5">
        <f t="shared" si="1"/>
        <v>0.85368005047191731</v>
      </c>
      <c r="J5">
        <f t="shared" si="2"/>
        <v>0.72134491185480687</v>
      </c>
    </row>
    <row r="6" spans="1:12" x14ac:dyDescent="0.25">
      <c r="A6">
        <f>'CO2 Concentration Data'!A6/60000</f>
        <v>0.27691666666666664</v>
      </c>
      <c r="C6">
        <f>'CO2 Concentration Data'!F6</f>
        <v>422.08653109357721</v>
      </c>
      <c r="D6">
        <f>'CO2 Concentration Data'!G6</f>
        <v>412.56066136327871</v>
      </c>
      <c r="H6">
        <f t="shared" si="0"/>
        <v>0.19371666666666698</v>
      </c>
      <c r="I6">
        <f t="shared" si="1"/>
        <v>0.82197811177875213</v>
      </c>
      <c r="J6">
        <f t="shared" si="2"/>
        <v>0.77613515417742363</v>
      </c>
    </row>
    <row r="7" spans="1:12" x14ac:dyDescent="0.25">
      <c r="A7">
        <f>'CO2 Concentration Data'!A7/60000</f>
        <v>0.36030000000000001</v>
      </c>
      <c r="C7">
        <f>'CO2 Concentration Data'!F7</f>
        <v>420.54525137964328</v>
      </c>
      <c r="D7">
        <f>'CO2 Concentration Data'!G7</f>
        <v>415.28148822432388</v>
      </c>
      <c r="H7">
        <f t="shared" si="0"/>
        <v>0.27808333333333479</v>
      </c>
      <c r="I7">
        <f t="shared" si="1"/>
        <v>0.85675191644315352</v>
      </c>
      <c r="J7">
        <f t="shared" si="2"/>
        <v>0.75322990089283781</v>
      </c>
    </row>
    <row r="8" spans="1:12" x14ac:dyDescent="0.25">
      <c r="A8">
        <f>'CO2 Concentration Data'!A8/60000</f>
        <v>0.44358333333333333</v>
      </c>
      <c r="C8">
        <f>'CO2 Concentration Data'!F8</f>
        <v>420.54525137964328</v>
      </c>
      <c r="D8">
        <f>'CO2 Concentration Data'!G8</f>
        <v>414.17300320686098</v>
      </c>
      <c r="H8">
        <f t="shared" si="0"/>
        <v>0.36309999999999931</v>
      </c>
      <c r="I8">
        <f t="shared" si="1"/>
        <v>0.85635536153796143</v>
      </c>
      <c r="J8">
        <f t="shared" si="2"/>
        <v>0.88569357851894803</v>
      </c>
    </row>
    <row r="9" spans="1:12" x14ac:dyDescent="0.25">
      <c r="A9">
        <f>'CO2 Concentration Data'!A9/60000</f>
        <v>0.5272</v>
      </c>
      <c r="C9">
        <f>'CO2 Concentration Data'!F9</f>
        <v>420.09905655868437</v>
      </c>
      <c r="D9">
        <f>'CO2 Concentration Data'!G9</f>
        <v>413.06453834367119</v>
      </c>
      <c r="H9">
        <f t="shared" si="0"/>
        <v>0.44473333333333187</v>
      </c>
      <c r="I9">
        <f t="shared" si="1"/>
        <v>0.86473249918635187</v>
      </c>
      <c r="J9">
        <f t="shared" si="2"/>
        <v>0.76526395046479012</v>
      </c>
    </row>
    <row r="10" spans="1:12" x14ac:dyDescent="0.25">
      <c r="A10">
        <f>'CO2 Concentration Data'!A10/60000</f>
        <v>0.61026666666666662</v>
      </c>
      <c r="C10">
        <f>'CO2 Concentration Data'!F10</f>
        <v>419.65290635477373</v>
      </c>
      <c r="D10">
        <f>'CO2 Concentration Data'!G10</f>
        <v>411.45217634581587</v>
      </c>
      <c r="H10">
        <f t="shared" si="0"/>
        <v>0.52776666666666827</v>
      </c>
      <c r="I10">
        <f t="shared" si="1"/>
        <v>0.83396685187531983</v>
      </c>
      <c r="J10">
        <f t="shared" si="2"/>
        <v>0.79823964288324734</v>
      </c>
    </row>
    <row r="11" spans="1:12" x14ac:dyDescent="0.25">
      <c r="A11">
        <f>'CO2 Concentration Data'!A11/60000</f>
        <v>0.69596666666666662</v>
      </c>
      <c r="C11">
        <f>'CO2 Concentration Data'!F11</f>
        <v>419.65290635477373</v>
      </c>
      <c r="D11">
        <f>'CO2 Concentration Data'!G11</f>
        <v>415.28148822432388</v>
      </c>
      <c r="H11">
        <f t="shared" si="0"/>
        <v>0.61073333333333224</v>
      </c>
      <c r="I11">
        <f t="shared" si="1"/>
        <v>0.87011142762057514</v>
      </c>
      <c r="J11">
        <f t="shared" si="2"/>
        <v>0.78238007535034015</v>
      </c>
    </row>
    <row r="12" spans="1:12" x14ac:dyDescent="0.25">
      <c r="A12">
        <f>'CO2 Concentration Data'!A12/60000</f>
        <v>0.77693333333333336</v>
      </c>
      <c r="C12">
        <f>'CO2 Concentration Data'!F12</f>
        <v>418.76056132990431</v>
      </c>
      <c r="D12">
        <f>'CO2 Concentration Data'!G12</f>
        <v>412.05681461429577</v>
      </c>
      <c r="H12">
        <f t="shared" si="0"/>
        <v>0.69378333333333231</v>
      </c>
      <c r="I12">
        <f t="shared" si="1"/>
        <v>0.87873861005331133</v>
      </c>
      <c r="J12">
        <f t="shared" si="2"/>
        <v>0.69972905549929632</v>
      </c>
    </row>
    <row r="13" spans="1:12" x14ac:dyDescent="0.25">
      <c r="A13">
        <f>'CO2 Concentration Data'!A13/60000</f>
        <v>0.86178333333333335</v>
      </c>
      <c r="C13">
        <f>'CO2 Concentration Data'!F13</f>
        <v>418.76056132990431</v>
      </c>
      <c r="D13">
        <f>'CO2 Concentration Data'!G13</f>
        <v>412.05681461429577</v>
      </c>
      <c r="H13">
        <f t="shared" si="0"/>
        <v>0.77701666666666824</v>
      </c>
      <c r="I13">
        <f t="shared" si="1"/>
        <v>0.84934186063723904</v>
      </c>
      <c r="J13">
        <f t="shared" si="2"/>
        <v>0.69763493000478205</v>
      </c>
    </row>
    <row r="14" spans="1:12" x14ac:dyDescent="0.25">
      <c r="A14">
        <f>'CO2 Concentration Data'!A14/60000</f>
        <v>0.94404999999999994</v>
      </c>
      <c r="C14">
        <f>'CO2 Concentration Data'!F14</f>
        <v>417.66537909064181</v>
      </c>
      <c r="D14">
        <f>'CO2 Concentration Data'!G14</f>
        <v>410.94831951969644</v>
      </c>
      <c r="H14">
        <f t="shared" si="0"/>
        <v>0.86204999999999998</v>
      </c>
      <c r="I14">
        <f t="shared" si="1"/>
        <v>0.82501058116684833</v>
      </c>
      <c r="J14">
        <f t="shared" si="2"/>
        <v>0.75734743551204031</v>
      </c>
    </row>
    <row r="15" spans="1:12" x14ac:dyDescent="0.25">
      <c r="A15">
        <f>'CO2 Concentration Data'!A15/60000</f>
        <v>1.0273666666666668</v>
      </c>
      <c r="C15">
        <f>'CO2 Concentration Data'!F15</f>
        <v>417.21923294282658</v>
      </c>
      <c r="D15">
        <f>'CO2 Concentration Data'!G15</f>
        <v>412.05681461429577</v>
      </c>
      <c r="H15">
        <f t="shared" si="0"/>
        <v>0.94399999999999906</v>
      </c>
      <c r="I15">
        <f t="shared" si="1"/>
        <v>0.81526377001648176</v>
      </c>
      <c r="J15">
        <f t="shared" si="2"/>
        <v>0.73218904445727351</v>
      </c>
    </row>
    <row r="16" spans="1:12" x14ac:dyDescent="0.25">
      <c r="A16">
        <f>'CO2 Concentration Data'!A16/60000</f>
        <v>1.1106833333333332</v>
      </c>
      <c r="C16">
        <f>'CO2 Concentration Data'!F16</f>
        <v>417.21923294282658</v>
      </c>
      <c r="D16">
        <f>'CO2 Concentration Data'!G16</f>
        <v>412.05681461429577</v>
      </c>
      <c r="H16">
        <f t="shared" si="0"/>
        <v>1.0282666666666671</v>
      </c>
      <c r="I16">
        <f t="shared" si="1"/>
        <v>0.82204858410534454</v>
      </c>
      <c r="J16">
        <f t="shared" si="2"/>
        <v>0.73290945691918841</v>
      </c>
    </row>
    <row r="17" spans="1:10" x14ac:dyDescent="0.25">
      <c r="A17">
        <f>'CO2 Concentration Data'!A17/60000</f>
        <v>1.1941666666666666</v>
      </c>
      <c r="C17">
        <f>'CO2 Concentration Data'!F17</f>
        <v>416.32688791795715</v>
      </c>
      <c r="D17">
        <f>'CO2 Concentration Data'!G17</f>
        <v>410.94831951969644</v>
      </c>
      <c r="H17">
        <f t="shared" si="0"/>
        <v>1.1105666666666671</v>
      </c>
      <c r="I17">
        <f t="shared" si="1"/>
        <v>0.80951315633930843</v>
      </c>
      <c r="J17">
        <f t="shared" si="2"/>
        <v>0.74894771246778091</v>
      </c>
    </row>
    <row r="18" spans="1:10" x14ac:dyDescent="0.25">
      <c r="A18">
        <f>'CO2 Concentration Data'!A18/60000</f>
        <v>1.2781</v>
      </c>
      <c r="C18">
        <f>'CO2 Concentration Data'!F18</f>
        <v>416.5702455245231</v>
      </c>
      <c r="D18">
        <f>'CO2 Concentration Data'!G18</f>
        <v>413.66914638074155</v>
      </c>
      <c r="H18">
        <f t="shared" si="0"/>
        <v>1.193716666666667</v>
      </c>
      <c r="I18">
        <f t="shared" si="1"/>
        <v>0.81221885306801</v>
      </c>
      <c r="J18">
        <f t="shared" si="2"/>
        <v>0.77239489433070918</v>
      </c>
    </row>
    <row r="19" spans="1:10" x14ac:dyDescent="0.25">
      <c r="A19">
        <f>'CO2 Concentration Data'!A19/60000</f>
        <v>1.3604833333333333</v>
      </c>
      <c r="C19">
        <f>'CO2 Concentration Data'!F19</f>
        <v>416.77303812186761</v>
      </c>
      <c r="D19">
        <f>'CO2 Concentration Data'!G19</f>
        <v>410.34371148262608</v>
      </c>
      <c r="H19">
        <f t="shared" si="0"/>
        <v>1.2788833333333329</v>
      </c>
      <c r="I19">
        <f t="shared" si="1"/>
        <v>0.80907840702619027</v>
      </c>
      <c r="J19">
        <f t="shared" si="2"/>
        <v>0.71216647990900395</v>
      </c>
    </row>
    <row r="20" spans="1:10" x14ac:dyDescent="0.25">
      <c r="A20">
        <f>'CO2 Concentration Data'!A20/60000</f>
        <v>1.4441666666666666</v>
      </c>
      <c r="C20">
        <f>'CO2 Concentration Data'!F20</f>
        <v>416.77303812186761</v>
      </c>
      <c r="D20">
        <f>'CO2 Concentration Data'!G20</f>
        <v>411.45217634581587</v>
      </c>
      <c r="H20">
        <f t="shared" si="0"/>
        <v>1.3615333333333339</v>
      </c>
      <c r="I20">
        <f t="shared" si="1"/>
        <v>0.79315370886322745</v>
      </c>
      <c r="J20">
        <f t="shared" si="2"/>
        <v>0.75387200741659899</v>
      </c>
    </row>
    <row r="21" spans="1:10" x14ac:dyDescent="0.25">
      <c r="A21">
        <f>'CO2 Concentration Data'!A21/60000</f>
        <v>1.5269833333333334</v>
      </c>
      <c r="C21">
        <f>'CO2 Concentration Data'!F21</f>
        <v>415.88074177014192</v>
      </c>
      <c r="D21">
        <f>'CO2 Concentration Data'!G21</f>
        <v>409.8398345022336</v>
      </c>
      <c r="H21">
        <f t="shared" si="0"/>
        <v>1.443716666666667</v>
      </c>
      <c r="I21">
        <f t="shared" si="1"/>
        <v>0.77563951819249943</v>
      </c>
      <c r="J21">
        <f t="shared" si="2"/>
        <v>0.75147347296669775</v>
      </c>
    </row>
    <row r="22" spans="1:10" x14ac:dyDescent="0.25">
      <c r="A22">
        <f>'CO2 Concentration Data'!A22/60000</f>
        <v>1.6103166666666666</v>
      </c>
      <c r="C22">
        <f>'CO2 Concentration Data'!F22</f>
        <v>415.43454694918296</v>
      </c>
      <c r="D22">
        <f>'CO2 Concentration Data'!G22</f>
        <v>410.34371148262608</v>
      </c>
      <c r="H22">
        <f t="shared" si="0"/>
        <v>1.527233333333335</v>
      </c>
      <c r="I22">
        <f t="shared" si="1"/>
        <v>0.7874164959858081</v>
      </c>
      <c r="J22">
        <f t="shared" si="2"/>
        <v>0.74900884647321631</v>
      </c>
    </row>
    <row r="23" spans="1:10" x14ac:dyDescent="0.25">
      <c r="A23">
        <f>'CO2 Concentration Data'!A23/60000</f>
        <v>1.6936333333333333</v>
      </c>
      <c r="C23">
        <f>'CO2 Concentration Data'!F23</f>
        <v>416.32688791795715</v>
      </c>
      <c r="D23">
        <f>'CO2 Concentration Data'!G23</f>
        <v>409.8398345022336</v>
      </c>
      <c r="H23">
        <f t="shared" si="0"/>
        <v>1.6104666666666674</v>
      </c>
      <c r="I23">
        <f t="shared" si="1"/>
        <v>0.80373414569981982</v>
      </c>
      <c r="J23">
        <f t="shared" si="2"/>
        <v>0.74091990592406132</v>
      </c>
    </row>
    <row r="24" spans="1:10" x14ac:dyDescent="0.25">
      <c r="A24">
        <f>'CO2 Concentration Data'!A24/60000</f>
        <v>1.7769833333333334</v>
      </c>
      <c r="C24">
        <f>'CO2 Concentration Data'!F24</f>
        <v>415.23175435183845</v>
      </c>
      <c r="D24">
        <f>'CO2 Concentration Data'!G24</f>
        <v>408.73134948477076</v>
      </c>
      <c r="H24">
        <f t="shared" si="0"/>
        <v>1.6936833333333325</v>
      </c>
      <c r="I24">
        <f t="shared" si="1"/>
        <v>0.80427610852049114</v>
      </c>
      <c r="J24">
        <f t="shared" si="2"/>
        <v>0.72468323076544361</v>
      </c>
    </row>
    <row r="25" spans="1:10" x14ac:dyDescent="0.25">
      <c r="A25">
        <f>'CO2 Concentration Data'!A25/60000</f>
        <v>1.8603333333333334</v>
      </c>
      <c r="C25">
        <f>'CO2 Concentration Data'!F25</f>
        <v>415.02891713744538</v>
      </c>
      <c r="D25">
        <f>'CO2 Concentration Data'!G25</f>
        <v>402.08043937999378</v>
      </c>
      <c r="H25">
        <f t="shared" si="0"/>
        <v>1.7770166666666682</v>
      </c>
      <c r="I25">
        <f t="shared" si="1"/>
        <v>0.78737735230406525</v>
      </c>
      <c r="J25">
        <f t="shared" si="2"/>
        <v>0.68269448494637186</v>
      </c>
    </row>
    <row r="26" spans="1:10" x14ac:dyDescent="0.25">
      <c r="A26">
        <f>'CO2 Concentration Data'!A26/60000</f>
        <v>1.9436666666666667</v>
      </c>
      <c r="C26">
        <f>'CO2 Concentration Data'!F26</f>
        <v>414.58276693353491</v>
      </c>
      <c r="D26">
        <f>'CO2 Concentration Data'!G26</f>
        <v>408.12674144770045</v>
      </c>
      <c r="H26">
        <f t="shared" si="0"/>
        <v>1.8610499999999988</v>
      </c>
      <c r="I26">
        <f t="shared" si="1"/>
        <v>0.80708754243741443</v>
      </c>
      <c r="J26">
        <f t="shared" si="2"/>
        <v>0.7502906347929561</v>
      </c>
    </row>
    <row r="27" spans="1:10" x14ac:dyDescent="0.25">
      <c r="A27">
        <f>'CO2 Concentration Data'!A27/60000</f>
        <v>2.0270000000000001</v>
      </c>
      <c r="C27">
        <f>'CO2 Concentration Data'!F27</f>
        <v>414.78555953087942</v>
      </c>
      <c r="D27">
        <f>'CO2 Concentration Data'!G27</f>
        <v>408.73134948477076</v>
      </c>
      <c r="H27">
        <f t="shared" si="0"/>
        <v>1.9440166666666663</v>
      </c>
      <c r="I27">
        <f t="shared" si="1"/>
        <v>0.80596808704330436</v>
      </c>
      <c r="J27">
        <f t="shared" si="2"/>
        <v>0.74863272247004742</v>
      </c>
    </row>
    <row r="28" spans="1:10" x14ac:dyDescent="0.25">
      <c r="A28">
        <f>'CO2 Concentration Data'!A28/60000</f>
        <v>2.1103833333333335</v>
      </c>
      <c r="C28">
        <f>'CO2 Concentration Data'!F28</f>
        <v>414.13657211257595</v>
      </c>
      <c r="D28">
        <f>'CO2 Concentration Data'!G28</f>
        <v>407.62288462158097</v>
      </c>
      <c r="H28">
        <f t="shared" si="0"/>
        <v>2.0270499999999991</v>
      </c>
      <c r="I28">
        <f t="shared" si="1"/>
        <v>0.80958362428963726</v>
      </c>
      <c r="J28">
        <f t="shared" si="2"/>
        <v>0.77283899077783524</v>
      </c>
    </row>
    <row r="29" spans="1:10" x14ac:dyDescent="0.25">
      <c r="A29">
        <f>'CO2 Concentration Data'!A29/60000</f>
        <v>2.1937333333333333</v>
      </c>
      <c r="C29">
        <f>'CO2 Concentration Data'!F29</f>
        <v>413.44706835819471</v>
      </c>
      <c r="D29">
        <f>'CO2 Concentration Data'!G29</f>
        <v>407.62288462158097</v>
      </c>
      <c r="H29">
        <f t="shared" si="0"/>
        <v>2.1104500000000002</v>
      </c>
      <c r="I29">
        <f t="shared" si="1"/>
        <v>0.80903977969102103</v>
      </c>
      <c r="J29">
        <f t="shared" si="2"/>
        <v>0.77503906807074807</v>
      </c>
    </row>
    <row r="30" spans="1:10" x14ac:dyDescent="0.25">
      <c r="A30">
        <f>'CO2 Concentration Data'!A30/60000</f>
        <v>2.2770999999999999</v>
      </c>
      <c r="C30">
        <f>'CO2 Concentration Data'!F30</f>
        <v>412.79808093989118</v>
      </c>
      <c r="D30">
        <f>'CO2 Concentration Data'!G30</f>
        <v>407.01824635310106</v>
      </c>
      <c r="H30">
        <f t="shared" si="0"/>
        <v>2.196866666666665</v>
      </c>
      <c r="I30">
        <f t="shared" si="1"/>
        <v>0.80774185822925959</v>
      </c>
      <c r="J30">
        <f t="shared" si="2"/>
        <v>0.76395717218346748</v>
      </c>
    </row>
    <row r="31" spans="1:10" x14ac:dyDescent="0.25">
      <c r="A31">
        <f>'CO2 Concentration Data'!A31/60000</f>
        <v>2.3611833333333334</v>
      </c>
      <c r="C31">
        <f>'CO2 Concentration Data'!F31</f>
        <v>412.55472333332528</v>
      </c>
      <c r="D31">
        <f>'CO2 Concentration Data'!G31</f>
        <v>405.90976133563822</v>
      </c>
      <c r="H31">
        <f t="shared" si="0"/>
        <v>2.2787000000000006</v>
      </c>
      <c r="I31">
        <f t="shared" si="1"/>
        <v>0.80030682853910251</v>
      </c>
      <c r="J31">
        <f t="shared" si="2"/>
        <v>0.69664522030533949</v>
      </c>
    </row>
    <row r="32" spans="1:10" x14ac:dyDescent="0.25">
      <c r="A32">
        <f>'CO2 Concentration Data'!A32/60000</f>
        <v>2.4436666666666667</v>
      </c>
      <c r="C32">
        <f>'CO2 Concentration Data'!F32</f>
        <v>413.00086948114051</v>
      </c>
      <c r="D32">
        <f>'CO2 Concentration Data'!G32</f>
        <v>407.62288462158097</v>
      </c>
      <c r="H32">
        <f t="shared" si="0"/>
        <v>2.3605166666666655</v>
      </c>
      <c r="I32">
        <f t="shared" si="1"/>
        <v>0.786911266414973</v>
      </c>
      <c r="J32">
        <f t="shared" si="2"/>
        <v>0.70888353174568308</v>
      </c>
    </row>
    <row r="33" spans="1:10" x14ac:dyDescent="0.25">
      <c r="A33">
        <f>'CO2 Concentration Data'!A33/60000</f>
        <v>2.5270666666666668</v>
      </c>
      <c r="C33">
        <f>'CO2 Concentration Data'!F33</f>
        <v>413.44706835819471</v>
      </c>
      <c r="D33">
        <f>'CO2 Concentration Data'!G33</f>
        <v>412.56066136327871</v>
      </c>
      <c r="E33">
        <f>'CO2 Concentration Data'!I33-'CO2 Concentration Data'!$L$2</f>
        <v>403.20002950278069</v>
      </c>
      <c r="H33">
        <f t="shared" si="0"/>
        <v>2.4437666666666651</v>
      </c>
      <c r="I33">
        <f t="shared" si="1"/>
        <v>0.78742018222246302</v>
      </c>
      <c r="J33">
        <f t="shared" si="2"/>
        <v>0.71863797883259262</v>
      </c>
    </row>
    <row r="34" spans="1:10" x14ac:dyDescent="0.25">
      <c r="A34">
        <f>'CO2 Concentration Data'!A34/60000</f>
        <v>2.6103166666666668</v>
      </c>
      <c r="C34">
        <f>'CO2 Concentration Data'!F34</f>
        <v>414.13657211257595</v>
      </c>
      <c r="D34">
        <f>'CO2 Concentration Data'!G34</f>
        <v>408.12674144770045</v>
      </c>
      <c r="E34">
        <f>'CO2 Concentration Data'!I34-'CO2 Concentration Data'!$L$2</f>
        <v>403.30700680756615</v>
      </c>
      <c r="H34">
        <f t="shared" si="0"/>
        <v>2.5292666666666683</v>
      </c>
      <c r="I34">
        <f t="shared" si="1"/>
        <v>0.80236892091974232</v>
      </c>
      <c r="J34">
        <f t="shared" si="2"/>
        <v>0.71754042185893108</v>
      </c>
    </row>
    <row r="35" spans="1:10" x14ac:dyDescent="0.25">
      <c r="A35">
        <f>'CO2 Concentration Data'!A35/60000</f>
        <v>2.6941833333333332</v>
      </c>
      <c r="C35">
        <f>'CO2 Concentration Data'!F35</f>
        <v>414.58276693353491</v>
      </c>
      <c r="D35">
        <f>'CO2 Concentration Data'!G35</f>
        <v>407.62288462158097</v>
      </c>
      <c r="E35">
        <f>'CO2 Concentration Data'!I35-'CO2 Concentration Data'!$L$2</f>
        <v>403.47622503248289</v>
      </c>
      <c r="H35">
        <f t="shared" ref="H35:H66" si="3">A274-20</f>
        <v>2.6104333333333329</v>
      </c>
      <c r="I35">
        <f t="shared" ref="I35:I66" si="4">(C274-$E274)/(5*0.035314666213*10^6/600)</f>
        <v>0.80035044001285904</v>
      </c>
      <c r="J35">
        <f t="shared" ref="J35:J66" si="5">(D274-$E274)/(5*0.035314666213*10^6/600)</f>
        <v>0.76018348809633718</v>
      </c>
    </row>
    <row r="36" spans="1:10" x14ac:dyDescent="0.25">
      <c r="A36">
        <f>'CO2 Concentration Data'!A36/60000</f>
        <v>2.7787000000000002</v>
      </c>
      <c r="C36">
        <f>'CO2 Concentration Data'!F36</f>
        <v>415.02891713744538</v>
      </c>
      <c r="D36">
        <f>'CO2 Concentration Data'!G36</f>
        <v>407.62288462158097</v>
      </c>
      <c r="E36">
        <f>'CO2 Concentration Data'!I36-'CO2 Concentration Data'!$L$2</f>
        <v>403.39258853469244</v>
      </c>
      <c r="H36">
        <f t="shared" si="3"/>
        <v>2.693716666666667</v>
      </c>
      <c r="I36">
        <f t="shared" si="4"/>
        <v>0.79518755655217643</v>
      </c>
      <c r="J36">
        <f t="shared" si="5"/>
        <v>0.69964482113902471</v>
      </c>
    </row>
    <row r="37" spans="1:10" x14ac:dyDescent="0.25">
      <c r="A37">
        <f>'CO2 Concentration Data'!A37/60000</f>
        <v>2.8615499999999998</v>
      </c>
      <c r="C37">
        <f>'CO2 Concentration Data'!F37</f>
        <v>414.58276693353491</v>
      </c>
      <c r="D37">
        <f>'CO2 Concentration Data'!G37</f>
        <v>408.73134948477076</v>
      </c>
      <c r="E37">
        <f>'CO2 Concentration Data'!I37-'CO2 Concentration Data'!$L$2</f>
        <v>403.52096122263362</v>
      </c>
      <c r="H37">
        <f t="shared" si="3"/>
        <v>2.7775333333333343</v>
      </c>
      <c r="I37">
        <f t="shared" si="4"/>
        <v>0.76181991565209484</v>
      </c>
      <c r="J37">
        <f t="shared" si="5"/>
        <v>0.74523618025095517</v>
      </c>
    </row>
    <row r="38" spans="1:10" x14ac:dyDescent="0.25">
      <c r="A38">
        <f>'CO2 Concentration Data'!A38/60000</f>
        <v>2.9437500000000001</v>
      </c>
      <c r="C38">
        <f>'CO2 Concentration Data'!F38</f>
        <v>413.69042596476072</v>
      </c>
      <c r="D38">
        <f>'CO2 Concentration Data'!G38</f>
        <v>408.12674144770045</v>
      </c>
      <c r="E38">
        <f>'CO2 Concentration Data'!I38-'CO2 Concentration Data'!$L$2</f>
        <v>403.54235543876837</v>
      </c>
      <c r="H38">
        <f t="shared" si="3"/>
        <v>2.8604666666666674</v>
      </c>
      <c r="I38">
        <f t="shared" si="4"/>
        <v>0.77048615925839625</v>
      </c>
      <c r="J38">
        <f t="shared" si="5"/>
        <v>0.7326207190114491</v>
      </c>
    </row>
    <row r="39" spans="1:10" x14ac:dyDescent="0.25">
      <c r="A39">
        <f>'CO2 Concentration Data'!A39/60000</f>
        <v>3.0270333333333332</v>
      </c>
      <c r="C39">
        <f>'CO2 Concentration Data'!F39</f>
        <v>412.79808093989118</v>
      </c>
      <c r="D39">
        <f>'CO2 Concentration Data'!G39</f>
        <v>405.90976133563822</v>
      </c>
      <c r="E39">
        <f>'CO2 Concentration Data'!I39-'CO2 Concentration Data'!$L$2</f>
        <v>403.57542200343556</v>
      </c>
      <c r="H39">
        <f t="shared" si="3"/>
        <v>2.9448333333333316</v>
      </c>
      <c r="I39">
        <f t="shared" si="4"/>
        <v>0.79348631401766001</v>
      </c>
      <c r="J39">
        <f t="shared" si="5"/>
        <v>0.71795061536663984</v>
      </c>
    </row>
    <row r="40" spans="1:10" x14ac:dyDescent="0.25">
      <c r="A40">
        <f>'CO2 Concentration Data'!A40/60000</f>
        <v>3.1103499999999999</v>
      </c>
      <c r="C40">
        <f>'CO2 Concentration Data'!F40</f>
        <v>411.90573591502175</v>
      </c>
      <c r="D40">
        <f>'CO2 Concentration Data'!G40</f>
        <v>406.51439960411807</v>
      </c>
      <c r="E40">
        <f>'CO2 Concentration Data'!I40-'CO2 Concentration Data'!$L$2</f>
        <v>403.58514639958332</v>
      </c>
      <c r="H40">
        <f t="shared" si="3"/>
        <v>3.0271000000000008</v>
      </c>
      <c r="I40">
        <f t="shared" si="4"/>
        <v>0.78481835402580868</v>
      </c>
      <c r="J40">
        <f t="shared" si="5"/>
        <v>0.72200808000431893</v>
      </c>
    </row>
    <row r="41" spans="1:10" x14ac:dyDescent="0.25">
      <c r="A41">
        <f>'CO2 Concentration Data'!A41/60000</f>
        <v>3.1937000000000002</v>
      </c>
      <c r="C41">
        <f>'CO2 Concentration Data'!F41</f>
        <v>412.10852851236632</v>
      </c>
      <c r="D41">
        <f>'CO2 Concentration Data'!G41</f>
        <v>404.29741949205595</v>
      </c>
      <c r="E41">
        <f>'CO2 Concentration Data'!I41-'CO2 Concentration Data'!$L$2</f>
        <v>403.45871894097797</v>
      </c>
      <c r="H41">
        <f t="shared" si="3"/>
        <v>3.1106333333333325</v>
      </c>
      <c r="I41">
        <f t="shared" si="4"/>
        <v>0.79218667617034944</v>
      </c>
      <c r="J41">
        <f t="shared" si="5"/>
        <v>0.73392274396839674</v>
      </c>
    </row>
    <row r="42" spans="1:10" x14ac:dyDescent="0.25">
      <c r="A42">
        <f>'CO2 Concentration Data'!A42/60000</f>
        <v>3.2772000000000001</v>
      </c>
      <c r="C42">
        <f>'CO2 Concentration Data'!F42</f>
        <v>410.81060234890305</v>
      </c>
      <c r="D42">
        <f>'CO2 Concentration Data'!G42</f>
        <v>405.90976133563822</v>
      </c>
      <c r="E42">
        <f>'CO2 Concentration Data'!I42-'CO2 Concentration Data'!$L$2</f>
        <v>403.23503993525929</v>
      </c>
      <c r="H42">
        <f t="shared" si="3"/>
        <v>3.1939999999999991</v>
      </c>
      <c r="I42">
        <f t="shared" si="4"/>
        <v>0.79207431989454025</v>
      </c>
      <c r="J42">
        <f t="shared" si="5"/>
        <v>0.73757707801183381</v>
      </c>
    </row>
    <row r="43" spans="1:10" x14ac:dyDescent="0.25">
      <c r="A43">
        <f>'CO2 Concentration Data'!A43/60000</f>
        <v>3.3623166666666666</v>
      </c>
      <c r="C43">
        <f>'CO2 Concentration Data'!F43</f>
        <v>410.36440752794402</v>
      </c>
      <c r="D43">
        <f>'CO2 Concentration Data'!G43</f>
        <v>404.29741949205595</v>
      </c>
      <c r="E43">
        <f>'CO2 Concentration Data'!I43-'CO2 Concentration Data'!$L$2</f>
        <v>402.811022730817</v>
      </c>
      <c r="H43">
        <f t="shared" si="3"/>
        <v>3.2770333333333319</v>
      </c>
      <c r="I43">
        <f t="shared" si="4"/>
        <v>0.80326368084956901</v>
      </c>
      <c r="J43">
        <f t="shared" si="5"/>
        <v>0.75424339395764162</v>
      </c>
    </row>
    <row r="44" spans="1:10" x14ac:dyDescent="0.25">
      <c r="A44">
        <f>'CO2 Concentration Data'!A44/60000</f>
        <v>3.4436499999999999</v>
      </c>
      <c r="C44">
        <f>'CO2 Concentration Data'!F44</f>
        <v>410.12104992137813</v>
      </c>
      <c r="D44">
        <f>'CO2 Concentration Data'!G44</f>
        <v>404.80126624103889</v>
      </c>
      <c r="E44">
        <f>'CO2 Concentration Data'!I44-'CO2 Concentration Data'!$L$2</f>
        <v>402.61068336507242</v>
      </c>
      <c r="H44">
        <f t="shared" si="3"/>
        <v>3.3604833333333346</v>
      </c>
      <c r="I44">
        <f t="shared" si="4"/>
        <v>0.80330333515041952</v>
      </c>
      <c r="J44">
        <f t="shared" si="5"/>
        <v>0.75428304825849213</v>
      </c>
    </row>
    <row r="45" spans="1:10" x14ac:dyDescent="0.25">
      <c r="A45">
        <f>'CO2 Concentration Data'!A45/60000</f>
        <v>3.5277833333333333</v>
      </c>
      <c r="C45">
        <f>'CO2 Concentration Data'!F45</f>
        <v>410.56724474233704</v>
      </c>
      <c r="D45">
        <f>'CO2 Concentration Data'!G45</f>
        <v>403.79357274307296</v>
      </c>
      <c r="E45">
        <f>'CO2 Concentration Data'!I45-'CO2 Concentration Data'!$L$2</f>
        <v>402.29169804157624</v>
      </c>
      <c r="H45">
        <f t="shared" si="3"/>
        <v>3.4436833333333325</v>
      </c>
      <c r="I45">
        <f t="shared" si="4"/>
        <v>0.81226208992033189</v>
      </c>
      <c r="J45">
        <f t="shared" si="5"/>
        <v>0.75804970433541075</v>
      </c>
    </row>
    <row r="46" spans="1:10" x14ac:dyDescent="0.25">
      <c r="A46">
        <f>'CO2 Concentration Data'!A46/60000</f>
        <v>3.6103499999999999</v>
      </c>
      <c r="C46">
        <f>'CO2 Concentration Data'!F46</f>
        <v>409.6748997174675</v>
      </c>
      <c r="D46">
        <f>'CO2 Concentration Data'!G46</f>
        <v>403.79357274307296</v>
      </c>
      <c r="E46">
        <f>'CO2 Concentration Data'!I46-'CO2 Concentration Data'!$L$2</f>
        <v>401.9610417310721</v>
      </c>
      <c r="H46">
        <f t="shared" si="3"/>
        <v>3.5271000000000008</v>
      </c>
      <c r="I46">
        <f t="shared" si="4"/>
        <v>0.79153236037850427</v>
      </c>
      <c r="J46">
        <f t="shared" si="5"/>
        <v>0.6733442172562657</v>
      </c>
    </row>
    <row r="47" spans="1:10" x14ac:dyDescent="0.25">
      <c r="A47">
        <f>'CO2 Concentration Data'!A47/60000</f>
        <v>3.6937833333333332</v>
      </c>
      <c r="C47">
        <f>'CO2 Concentration Data'!F47</f>
        <v>408.78255874869336</v>
      </c>
      <c r="D47">
        <f>'CO2 Concentration Data'!G47</f>
        <v>403.18893447459311</v>
      </c>
      <c r="E47">
        <f>'CO2 Concentration Data'!I47-'CO2 Concentration Data'!$L$2</f>
        <v>401.84434003013894</v>
      </c>
      <c r="H47">
        <f t="shared" si="3"/>
        <v>3.6103333333333332</v>
      </c>
      <c r="I47">
        <f t="shared" si="4"/>
        <v>0.78109800989172451</v>
      </c>
      <c r="J47">
        <f t="shared" si="5"/>
        <v>0.72591356830766707</v>
      </c>
    </row>
    <row r="48" spans="1:10" x14ac:dyDescent="0.25">
      <c r="A48">
        <f>'CO2 Concentration Data'!A48/60000</f>
        <v>3.7772166666666664</v>
      </c>
      <c r="C48">
        <f>'CO2 Concentration Data'!F48</f>
        <v>408.57976615134885</v>
      </c>
      <c r="D48">
        <f>'CO2 Concentration Data'!G48</f>
        <v>404.80126624103889</v>
      </c>
      <c r="E48">
        <f>'CO2 Concentration Data'!I48-'CO2 Concentration Data'!$L$2</f>
        <v>401.54675008979848</v>
      </c>
      <c r="H48">
        <f t="shared" si="3"/>
        <v>3.6944499999999998</v>
      </c>
      <c r="I48">
        <f t="shared" si="4"/>
        <v>0.75936100271742746</v>
      </c>
      <c r="J48">
        <f t="shared" si="5"/>
        <v>0.68862898635763137</v>
      </c>
    </row>
    <row r="49" spans="1:10" x14ac:dyDescent="0.25">
      <c r="A49">
        <f>'CO2 Concentration Data'!A49/60000</f>
        <v>3.8605499999999999</v>
      </c>
      <c r="C49">
        <f>'CO2 Concentration Data'!F49</f>
        <v>408.37692893695578</v>
      </c>
      <c r="D49">
        <f>'CO2 Concentration Data'!G49</f>
        <v>402.08043937999378</v>
      </c>
      <c r="E49">
        <f>'CO2 Concentration Data'!I49-'CO2 Concentration Data'!$L$2</f>
        <v>401.43977278501296</v>
      </c>
      <c r="H49">
        <f t="shared" si="3"/>
        <v>3.7770333333333319</v>
      </c>
      <c r="I49">
        <f t="shared" si="4"/>
        <v>0.74940269557356376</v>
      </c>
      <c r="J49">
        <f t="shared" si="5"/>
        <v>0.67421664426040206</v>
      </c>
    </row>
    <row r="50" spans="1:10" x14ac:dyDescent="0.25">
      <c r="A50">
        <f>'CO2 Concentration Data'!A50/60000</f>
        <v>3.9460666666666668</v>
      </c>
      <c r="C50">
        <f>'CO2 Concentration Data'!F50</f>
        <v>408.57976615134885</v>
      </c>
      <c r="D50">
        <f>'CO2 Concentration Data'!G50</f>
        <v>402.08043937999378</v>
      </c>
      <c r="E50">
        <f>'CO2 Concentration Data'!I50-'CO2 Concentration Data'!$L$2</f>
        <v>401.00408576058362</v>
      </c>
      <c r="H50">
        <f t="shared" si="3"/>
        <v>3.8611666666666657</v>
      </c>
      <c r="I50">
        <f t="shared" si="4"/>
        <v>0.77695123769491103</v>
      </c>
      <c r="J50">
        <f t="shared" si="5"/>
        <v>0.68043453189014347</v>
      </c>
    </row>
    <row r="51" spans="1:10" x14ac:dyDescent="0.25">
      <c r="A51">
        <f>'CO2 Concentration Data'!A51/60000</f>
        <v>4.02705</v>
      </c>
      <c r="C51">
        <f>'CO2 Concentration Data'!F51</f>
        <v>407.68742112647936</v>
      </c>
      <c r="D51">
        <f>'CO2 Concentration Data'!G51</f>
        <v>403.18893447459311</v>
      </c>
      <c r="E51">
        <f>'CO2 Concentration Data'!I51-'CO2 Concentration Data'!$L$2</f>
        <v>400.64230947627254</v>
      </c>
      <c r="H51">
        <f t="shared" si="3"/>
        <v>3.9452999999999996</v>
      </c>
      <c r="I51">
        <f t="shared" si="4"/>
        <v>0.77720049375046829</v>
      </c>
      <c r="J51">
        <f t="shared" si="5"/>
        <v>0.68685171672083234</v>
      </c>
    </row>
    <row r="52" spans="1:10" x14ac:dyDescent="0.25">
      <c r="A52">
        <f>'CO2 Concentration Data'!A52/60000</f>
        <v>4.1103500000000004</v>
      </c>
      <c r="C52">
        <f>'CO2 Concentration Data'!F52</f>
        <v>407.93077873304526</v>
      </c>
      <c r="D52">
        <f>'CO2 Concentration Data'!G52</f>
        <v>402.08043937999378</v>
      </c>
      <c r="E52">
        <f>'CO2 Concentration Data'!I52-'CO2 Concentration Data'!$L$2</f>
        <v>400.24941224563713</v>
      </c>
      <c r="H52">
        <f t="shared" si="3"/>
        <v>4.0290500000000016</v>
      </c>
      <c r="I52">
        <f t="shared" si="4"/>
        <v>0.76240315541522852</v>
      </c>
      <c r="J52">
        <f t="shared" si="5"/>
        <v>0.67591522147883343</v>
      </c>
    </row>
    <row r="53" spans="1:10" x14ac:dyDescent="0.25">
      <c r="A53">
        <f>'CO2 Concentration Data'!A53/60000</f>
        <v>4.1939166666666665</v>
      </c>
      <c r="C53">
        <f>'CO2 Concentration Data'!F53</f>
        <v>407.03843776427112</v>
      </c>
      <c r="D53">
        <f>'CO2 Concentration Data'!G53</f>
        <v>397.64651946441546</v>
      </c>
      <c r="E53">
        <f>'CO2 Concentration Data'!I53-'CO2 Concentration Data'!$L$2</f>
        <v>399.88763615582957</v>
      </c>
      <c r="H53">
        <f t="shared" si="3"/>
        <v>4.1107833333333339</v>
      </c>
      <c r="I53">
        <f t="shared" si="4"/>
        <v>0.73055564671882367</v>
      </c>
      <c r="J53">
        <f t="shared" si="5"/>
        <v>0.70830251176648762</v>
      </c>
    </row>
    <row r="54" spans="1:10" x14ac:dyDescent="0.25">
      <c r="A54">
        <f>'CO2 Concentration Data'!A54/60000</f>
        <v>4.2770000000000001</v>
      </c>
      <c r="C54">
        <f>'CO2 Concentration Data'!F54</f>
        <v>406.59223888721687</v>
      </c>
      <c r="D54">
        <f>'CO2 Concentration Data'!G54</f>
        <v>400.97195436253088</v>
      </c>
      <c r="E54">
        <f>'CO2 Concentration Data'!I54-'CO2 Concentration Data'!$L$2</f>
        <v>399.39748737808088</v>
      </c>
      <c r="H54">
        <f t="shared" si="3"/>
        <v>4.1939833333333318</v>
      </c>
      <c r="I54">
        <f t="shared" si="4"/>
        <v>0.73737523402355476</v>
      </c>
      <c r="J54">
        <f t="shared" si="5"/>
        <v>0.725147481485653</v>
      </c>
    </row>
    <row r="55" spans="1:10" x14ac:dyDescent="0.25">
      <c r="A55">
        <f>'CO2 Concentration Data'!A55/60000</f>
        <v>4.3603333333333332</v>
      </c>
      <c r="C55">
        <f>'CO2 Concentration Data'!F55</f>
        <v>407.24122630552034</v>
      </c>
      <c r="D55">
        <f>'CO2 Concentration Data'!G55</f>
        <v>402.08043937999378</v>
      </c>
      <c r="E55">
        <f>'CO2 Concentration Data'!I55-'CO2 Concentration Data'!$L$2</f>
        <v>399.13296283538659</v>
      </c>
      <c r="H55">
        <f t="shared" si="3"/>
        <v>4.2780333333333331</v>
      </c>
      <c r="I55">
        <f t="shared" si="4"/>
        <v>0.73585165658793317</v>
      </c>
      <c r="J55">
        <f t="shared" si="5"/>
        <v>0.67466588965924601</v>
      </c>
    </row>
    <row r="56" spans="1:10" x14ac:dyDescent="0.25">
      <c r="A56">
        <f>'CO2 Concentration Data'!A56/60000</f>
        <v>4.4436666666666671</v>
      </c>
      <c r="C56">
        <f>'CO2 Concentration Data'!F56</f>
        <v>407.68742112647936</v>
      </c>
      <c r="D56">
        <f>'CO2 Concentration Data'!G56</f>
        <v>403.18893447459311</v>
      </c>
      <c r="E56">
        <f>'CO2 Concentration Data'!I56-'CO2 Concentration Data'!$L$2</f>
        <v>399.00459131446638</v>
      </c>
      <c r="H56">
        <f t="shared" si="3"/>
        <v>4.3606000000000016</v>
      </c>
      <c r="I56">
        <f t="shared" si="4"/>
        <v>0.68703064517521739</v>
      </c>
      <c r="J56">
        <f t="shared" si="5"/>
        <v>0.68332959770224899</v>
      </c>
    </row>
    <row r="57" spans="1:10" x14ac:dyDescent="0.25">
      <c r="A57">
        <f>'CO2 Concentration Data'!A57/60000</f>
        <v>4.5270166666666665</v>
      </c>
      <c r="C57">
        <f>'CO2 Concentration Data'!F57</f>
        <v>407.93077873304526</v>
      </c>
      <c r="D57">
        <f>'CO2 Concentration Data'!G57</f>
        <v>403.18893447459311</v>
      </c>
      <c r="E57">
        <f>'CO2 Concentration Data'!I57-'CO2 Concentration Data'!$L$2</f>
        <v>398.81397867891138</v>
      </c>
      <c r="H57">
        <f t="shared" si="3"/>
        <v>4.4437833333333323</v>
      </c>
      <c r="I57">
        <f t="shared" si="4"/>
        <v>0.71726187839270894</v>
      </c>
      <c r="J57">
        <f t="shared" si="5"/>
        <v>0.70234800482226478</v>
      </c>
    </row>
    <row r="58" spans="1:10" x14ac:dyDescent="0.25">
      <c r="A58">
        <f>'CO2 Concentration Data'!A58/60000</f>
        <v>4.6103666666666667</v>
      </c>
      <c r="C58">
        <f>'CO2 Concentration Data'!F58</f>
        <v>408.13357133038988</v>
      </c>
      <c r="D58">
        <f>'CO2 Concentration Data'!G58</f>
        <v>402.68507764847362</v>
      </c>
      <c r="E58">
        <f>'CO2 Concentration Data'!I58-'CO2 Concentration Data'!$L$2</f>
        <v>398.69727697797811</v>
      </c>
      <c r="H58">
        <f t="shared" si="3"/>
        <v>4.5286000000000008</v>
      </c>
      <c r="I58">
        <f t="shared" si="4"/>
        <v>0.69967669970974111</v>
      </c>
      <c r="J58">
        <f t="shared" si="5"/>
        <v>0.73931531019204277</v>
      </c>
    </row>
    <row r="59" spans="1:10" x14ac:dyDescent="0.25">
      <c r="A59">
        <f>'CO2 Concentration Data'!A59/60000</f>
        <v>4.6936333333333335</v>
      </c>
      <c r="C59">
        <f>'CO2 Concentration Data'!F59</f>
        <v>408.57976615134885</v>
      </c>
      <c r="D59">
        <f>'CO2 Concentration Data'!G59</f>
        <v>402.68507764847362</v>
      </c>
      <c r="E59">
        <f>'CO2 Concentration Data'!I59-'CO2 Concentration Data'!$L$2</f>
        <v>398.80425428276357</v>
      </c>
      <c r="H59">
        <f t="shared" si="3"/>
        <v>4.6103666666666676</v>
      </c>
      <c r="I59">
        <f t="shared" si="4"/>
        <v>0.75167044235314207</v>
      </c>
      <c r="J59">
        <f t="shared" si="5"/>
        <v>0.69243633430220308</v>
      </c>
    </row>
    <row r="60" spans="1:10" x14ac:dyDescent="0.25">
      <c r="A60">
        <f>'CO2 Concentration Data'!A60/60000</f>
        <v>4.7769833333333329</v>
      </c>
      <c r="C60">
        <f>'CO2 Concentration Data'!F60</f>
        <v>409.02591635525937</v>
      </c>
      <c r="D60">
        <f>'CO2 Concentration Data'!G60</f>
        <v>402.68507764847362</v>
      </c>
      <c r="E60">
        <f>'CO2 Concentration Data'!I60-'CO2 Concentration Data'!$L$2</f>
        <v>398.87816521738534</v>
      </c>
      <c r="H60">
        <f t="shared" si="3"/>
        <v>4.694116666666666</v>
      </c>
      <c r="I60">
        <f t="shared" si="4"/>
        <v>0.67913107694120545</v>
      </c>
      <c r="J60">
        <f t="shared" si="5"/>
        <v>0.70253306703859453</v>
      </c>
    </row>
    <row r="61" spans="1:10" x14ac:dyDescent="0.25">
      <c r="A61">
        <f>'CO2 Concentration Data'!A61/60000</f>
        <v>4.8603333333333332</v>
      </c>
      <c r="C61">
        <f>'CO2 Concentration Data'!F61</f>
        <v>408.78255874869336</v>
      </c>
      <c r="D61">
        <f>'CO2 Concentration Data'!G61</f>
        <v>403.79357274307296</v>
      </c>
      <c r="E61">
        <f>'CO2 Concentration Data'!I61-'CO2 Concentration Data'!$L$2</f>
        <v>399.01626230147423</v>
      </c>
      <c r="H61">
        <f t="shared" si="3"/>
        <v>4.7774166666666673</v>
      </c>
      <c r="I61">
        <f t="shared" si="4"/>
        <v>0.7132877143393479</v>
      </c>
      <c r="J61">
        <f t="shared" si="5"/>
        <v>0.70072975076576893</v>
      </c>
    </row>
    <row r="62" spans="1:10" x14ac:dyDescent="0.25">
      <c r="A62">
        <f>'CO2 Concentration Data'!A62/60000</f>
        <v>4.9436666666666671</v>
      </c>
      <c r="C62">
        <f>'CO2 Concentration Data'!F62</f>
        <v>408.78255874869336</v>
      </c>
      <c r="D62">
        <f>'CO2 Concentration Data'!G62</f>
        <v>403.79357274307296</v>
      </c>
      <c r="E62">
        <f>'CO2 Concentration Data'!I62-'CO2 Concentration Data'!$L$2</f>
        <v>399.31385340883571</v>
      </c>
      <c r="H62">
        <f t="shared" si="3"/>
        <v>4.8604333333333329</v>
      </c>
      <c r="I62">
        <f t="shared" si="4"/>
        <v>0.75200013753886219</v>
      </c>
      <c r="J62">
        <f t="shared" si="5"/>
        <v>0.68811408869878354</v>
      </c>
    </row>
    <row r="63" spans="1:10" x14ac:dyDescent="0.25">
      <c r="A63">
        <f>'CO2 Concentration Data'!A63/60000</f>
        <v>5.0270833333333336</v>
      </c>
      <c r="C63">
        <f>'CO2 Concentration Data'!F63</f>
        <v>409.02591635525937</v>
      </c>
      <c r="D63">
        <f>'CO2 Concentration Data'!G63</f>
        <v>402.08043937999378</v>
      </c>
      <c r="E63">
        <f>'CO2 Concentration Data'!I63-'CO2 Concentration Data'!$L$2</f>
        <v>399.52586259456723</v>
      </c>
      <c r="H63">
        <f t="shared" si="3"/>
        <v>4.9440166666666663</v>
      </c>
      <c r="I63">
        <f t="shared" si="4"/>
        <v>0.7088120342396389</v>
      </c>
      <c r="J63">
        <f t="shared" si="5"/>
        <v>0.69532358282564222</v>
      </c>
    </row>
    <row r="64" spans="1:10" x14ac:dyDescent="0.25">
      <c r="A64">
        <f>'CO2 Concentration Data'!A64/60000</f>
        <v>5.1109333333333336</v>
      </c>
      <c r="C64">
        <f>'CO2 Concentration Data'!F64</f>
        <v>408.13357133038988</v>
      </c>
      <c r="D64">
        <f>'CO2 Concentration Data'!G64</f>
        <v>403.18893447459311</v>
      </c>
      <c r="E64">
        <f>'CO2 Concentration Data'!I64-'CO2 Concentration Data'!$L$2</f>
        <v>399.53558699071499</v>
      </c>
      <c r="H64">
        <f t="shared" si="3"/>
        <v>5.027116666666668</v>
      </c>
      <c r="I64">
        <f t="shared" si="4"/>
        <v>0.73752064326088818</v>
      </c>
      <c r="J64">
        <f t="shared" si="5"/>
        <v>0.69721421602828659</v>
      </c>
    </row>
    <row r="65" spans="1:10" x14ac:dyDescent="0.25">
      <c r="A65">
        <f>'CO2 Concentration Data'!A65/60000</f>
        <v>5.1936833333333334</v>
      </c>
      <c r="C65">
        <f>'CO2 Concentration Data'!F65</f>
        <v>408.37692893695578</v>
      </c>
      <c r="D65">
        <f>'CO2 Concentration Data'!G65</f>
        <v>402.08043937999378</v>
      </c>
      <c r="E65">
        <f>'CO2 Concentration Data'!I65-'CO2 Concentration Data'!$L$2</f>
        <v>399.42860968592953</v>
      </c>
      <c r="H65">
        <f t="shared" si="3"/>
        <v>5.1121833333333342</v>
      </c>
      <c r="I65">
        <f t="shared" si="4"/>
        <v>0.75192743556390362</v>
      </c>
      <c r="J65">
        <f t="shared" si="5"/>
        <v>0.69180804280074337</v>
      </c>
    </row>
    <row r="66" spans="1:10" x14ac:dyDescent="0.25">
      <c r="A66">
        <f>'CO2 Concentration Data'!A66/60000</f>
        <v>5.2769833333333329</v>
      </c>
      <c r="C66">
        <f>'CO2 Concentration Data'!F66</f>
        <v>409.02591635525937</v>
      </c>
      <c r="D66">
        <f>'CO2 Concentration Data'!G66</f>
        <v>403.18893447459311</v>
      </c>
      <c r="E66">
        <f>'CO2 Concentration Data'!I66-'CO2 Concentration Data'!$L$2</f>
        <v>399.38581872511463</v>
      </c>
      <c r="H66">
        <f t="shared" si="3"/>
        <v>5.1938166666666667</v>
      </c>
      <c r="I66">
        <f t="shared" si="4"/>
        <v>0.75924837021795122</v>
      </c>
      <c r="J66">
        <f t="shared" si="5"/>
        <v>0.67717098286447963</v>
      </c>
    </row>
    <row r="67" spans="1:10" x14ac:dyDescent="0.25">
      <c r="A67">
        <f>'CO2 Concentration Data'!A67/60000</f>
        <v>5.3604000000000003</v>
      </c>
      <c r="C67">
        <f>'CO2 Concentration Data'!F67</f>
        <v>409.22870489650859</v>
      </c>
      <c r="D67">
        <f>'CO2 Concentration Data'!G67</f>
        <v>403.79357274307296</v>
      </c>
      <c r="E67">
        <f>'CO2 Concentration Data'!I67-'CO2 Concentration Data'!$L$2</f>
        <v>399.2885669834979</v>
      </c>
      <c r="H67">
        <f t="shared" ref="H67:H98" si="6">A306-20</f>
        <v>5.2770499999999991</v>
      </c>
      <c r="I67">
        <f t="shared" ref="I67:I98" si="7">(C306-$E306)/(5*0.035314666213*10^6/600)</f>
        <v>0.79432052622190108</v>
      </c>
      <c r="J67">
        <f t="shared" ref="J67:J98" si="8">(D306-$E306)/(5*0.035314666213*10^6/600)</f>
        <v>0.73893816501936893</v>
      </c>
    </row>
    <row r="68" spans="1:10" x14ac:dyDescent="0.25">
      <c r="A68">
        <f>'CO2 Concentration Data'!A68/60000</f>
        <v>5.4438666666666666</v>
      </c>
      <c r="C68">
        <f>'CO2 Concentration Data'!F68</f>
        <v>408.57976615134885</v>
      </c>
      <c r="D68">
        <f>'CO2 Concentration Data'!G68</f>
        <v>402.68507764847362</v>
      </c>
      <c r="E68">
        <f>'CO2 Concentration Data'!I68-'CO2 Concentration Data'!$L$2</f>
        <v>399.3313579443128</v>
      </c>
      <c r="H68">
        <f t="shared" si="6"/>
        <v>5.3607666666666667</v>
      </c>
      <c r="I68">
        <f t="shared" si="7"/>
        <v>0.78301692721311744</v>
      </c>
      <c r="J68">
        <f t="shared" si="8"/>
        <v>0.74887085431077383</v>
      </c>
    </row>
    <row r="69" spans="1:10" x14ac:dyDescent="0.25">
      <c r="A69">
        <f>'CO2 Concentration Data'!A69/60000</f>
        <v>5.5270166666666665</v>
      </c>
      <c r="C69">
        <f>'CO2 Concentration Data'!F69</f>
        <v>408.78255874869336</v>
      </c>
      <c r="D69">
        <f>'CO2 Concentration Data'!G69</f>
        <v>403.18893447459311</v>
      </c>
      <c r="E69">
        <f>'CO2 Concentration Data'!I69-'CO2 Concentration Data'!$L$2</f>
        <v>399.27689716351085</v>
      </c>
      <c r="H69">
        <f t="shared" si="6"/>
        <v>5.4454833333333319</v>
      </c>
      <c r="I69">
        <f t="shared" si="7"/>
        <v>0.7775284613148794</v>
      </c>
      <c r="J69">
        <f t="shared" si="8"/>
        <v>0.81984395165212254</v>
      </c>
    </row>
    <row r="70" spans="1:10" x14ac:dyDescent="0.25">
      <c r="A70">
        <f>'CO2 Concentration Data'!A70/60000</f>
        <v>5.6104333333333329</v>
      </c>
      <c r="C70">
        <f>'CO2 Concentration Data'!F70</f>
        <v>407.93077873304526</v>
      </c>
      <c r="D70">
        <f>'CO2 Concentration Data'!G70</f>
        <v>402.68507764847362</v>
      </c>
      <c r="E70">
        <f>'CO2 Concentration Data'!I70-'CO2 Concentration Data'!$L$2</f>
        <v>399.25550158585162</v>
      </c>
      <c r="H70">
        <f t="shared" si="6"/>
        <v>5.5273166666666675</v>
      </c>
      <c r="I70">
        <f t="shared" si="7"/>
        <v>0.84953168709151539</v>
      </c>
      <c r="J70">
        <f t="shared" si="8"/>
        <v>0.80832584259323692</v>
      </c>
    </row>
    <row r="71" spans="1:10" x14ac:dyDescent="0.25">
      <c r="A71">
        <f>'CO2 Concentration Data'!A71/60000</f>
        <v>5.6938000000000004</v>
      </c>
      <c r="C71">
        <f>'CO2 Concentration Data'!F71</f>
        <v>408.78255874869336</v>
      </c>
      <c r="D71">
        <f>'CO2 Concentration Data'!G71</f>
        <v>403.18893447459311</v>
      </c>
      <c r="E71">
        <f>'CO2 Concentration Data'!I71-'CO2 Concentration Data'!$L$2</f>
        <v>399.14852544808713</v>
      </c>
      <c r="H71">
        <f t="shared" si="6"/>
        <v>5.6106333333333325</v>
      </c>
      <c r="I71">
        <f t="shared" si="7"/>
        <v>0.87231373526497691</v>
      </c>
      <c r="J71">
        <f t="shared" si="8"/>
        <v>0.77289226982176207</v>
      </c>
    </row>
    <row r="72" spans="1:10" x14ac:dyDescent="0.25">
      <c r="A72">
        <f>'CO2 Concentration Data'!A72/60000</f>
        <v>5.7771166666666662</v>
      </c>
      <c r="C72">
        <f>'CO2 Concentration Data'!F72</f>
        <v>409.22870489650859</v>
      </c>
      <c r="D72">
        <f>'CO2 Concentration Data'!G72</f>
        <v>403.18893447459311</v>
      </c>
      <c r="E72">
        <f>'CO2 Concentration Data'!I72-'CO2 Concentration Data'!$L$2</f>
        <v>399.20104197207058</v>
      </c>
      <c r="H72">
        <f t="shared" si="6"/>
        <v>5.7230833333333351</v>
      </c>
      <c r="I72">
        <f t="shared" si="7"/>
        <v>0.8667110313129841</v>
      </c>
      <c r="J72">
        <f t="shared" si="8"/>
        <v>0.81054012723770996</v>
      </c>
    </row>
    <row r="73" spans="1:10" x14ac:dyDescent="0.25">
      <c r="A73">
        <f>'CO2 Concentration Data'!A73/60000</f>
        <v>5.8623000000000003</v>
      </c>
      <c r="C73">
        <f>'CO2 Concentration Data'!F73</f>
        <v>414.78555953087942</v>
      </c>
      <c r="D73">
        <f>'CO2 Concentration Data'!G73</f>
        <v>409.23522646516329</v>
      </c>
      <c r="E73">
        <f>'CO2 Concentration Data'!I73-'CO2 Concentration Data'!$L$2</f>
        <v>399.28662369919687</v>
      </c>
      <c r="H73">
        <f t="shared" si="6"/>
        <v>5.7844833333333341</v>
      </c>
      <c r="I73">
        <f t="shared" si="7"/>
        <v>0.86627877465335867</v>
      </c>
      <c r="J73">
        <f t="shared" si="8"/>
        <v>0.76676670331902752</v>
      </c>
    </row>
    <row r="74" spans="1:10" x14ac:dyDescent="0.25">
      <c r="A74">
        <f>'CO2 Concentration Data'!A74/60000</f>
        <v>5.9449833333333331</v>
      </c>
      <c r="C74">
        <f>'CO2 Concentration Data'!F74</f>
        <v>414.58276693353491</v>
      </c>
      <c r="D74">
        <f>'CO2 Concentration Data'!G74</f>
        <v>412.56066136327871</v>
      </c>
      <c r="E74">
        <f>'CO2 Concentration Data'!I74-'CO2 Concentration Data'!$L$2</f>
        <v>399.40332540013009</v>
      </c>
      <c r="H74">
        <f t="shared" si="6"/>
        <v>5.8605833333333344</v>
      </c>
      <c r="I74">
        <f t="shared" si="7"/>
        <v>0.83555690354755197</v>
      </c>
      <c r="J74">
        <f t="shared" si="8"/>
        <v>0.75849934472724823</v>
      </c>
    </row>
    <row r="75" spans="1:10" x14ac:dyDescent="0.25">
      <c r="A75">
        <f>'CO2 Concentration Data'!A75/60000</f>
        <v>6.0282166666666663</v>
      </c>
      <c r="C75">
        <f>'CO2 Concentration Data'!F75</f>
        <v>416.5702455245231</v>
      </c>
      <c r="D75">
        <f>'CO2 Concentration Data'!G75</f>
        <v>419.71544844844823</v>
      </c>
      <c r="E75">
        <f>'CO2 Concentration Data'!I75-'CO2 Concentration Data'!$L$2</f>
        <v>399.39165558014298</v>
      </c>
      <c r="H75">
        <f t="shared" si="6"/>
        <v>5.9480000000000004</v>
      </c>
      <c r="I75">
        <f t="shared" si="7"/>
        <v>0.8105686404222906</v>
      </c>
      <c r="J75">
        <f t="shared" si="8"/>
        <v>0.7629137448725245</v>
      </c>
    </row>
    <row r="76" spans="1:10" x14ac:dyDescent="0.25">
      <c r="A76">
        <f>'CO2 Concentration Data'!A76/60000</f>
        <v>6.1103500000000004</v>
      </c>
      <c r="C76">
        <f>'CO2 Concentration Data'!F76</f>
        <v>429.18471817112106</v>
      </c>
      <c r="D76">
        <f>'CO2 Concentration Data'!G76</f>
        <v>422.4362753094934</v>
      </c>
      <c r="E76">
        <f>'CO2 Concentration Data'!I76-'CO2 Concentration Data'!$L$2</f>
        <v>399.33913905615947</v>
      </c>
      <c r="H76">
        <f t="shared" si="6"/>
        <v>6.0284833333333339</v>
      </c>
      <c r="I76">
        <f t="shared" si="7"/>
        <v>0.75322430132618701</v>
      </c>
      <c r="J76">
        <f t="shared" si="8"/>
        <v>0.77455201308136867</v>
      </c>
    </row>
    <row r="77" spans="1:10" x14ac:dyDescent="0.25">
      <c r="A77">
        <f>'CO2 Concentration Data'!A77/60000</f>
        <v>6.1936666666666671</v>
      </c>
      <c r="C77">
        <f>'CO2 Concentration Data'!F77</f>
        <v>434.29537392843764</v>
      </c>
      <c r="D77">
        <f>'CO2 Concentration Data'!G77</f>
        <v>423.54476032695624</v>
      </c>
      <c r="E77">
        <f>'CO2 Concentration Data'!I77-'CO2 Concentration Data'!$L$2</f>
        <v>399.47723633475181</v>
      </c>
      <c r="H77">
        <f t="shared" si="6"/>
        <v>6.1104666666666674</v>
      </c>
      <c r="I77">
        <f t="shared" si="7"/>
        <v>0.77513709182143431</v>
      </c>
      <c r="J77">
        <f t="shared" si="8"/>
        <v>0.76804852257645984</v>
      </c>
    </row>
    <row r="78" spans="1:10" x14ac:dyDescent="0.25">
      <c r="A78">
        <f>'CO2 Concentration Data'!A78/60000</f>
        <v>6.2770833333333336</v>
      </c>
      <c r="C78">
        <f>'CO2 Concentration Data'!F78</f>
        <v>432.06453773088344</v>
      </c>
      <c r="D78">
        <f>'CO2 Concentration Data'!G78</f>
        <v>425.76171020760881</v>
      </c>
      <c r="E78">
        <f>'CO2 Concentration Data'!I78-'CO2 Concentration Data'!$L$2</f>
        <v>399.37025902996646</v>
      </c>
      <c r="H78">
        <f t="shared" si="6"/>
        <v>6.1944833333333342</v>
      </c>
      <c r="I78">
        <f t="shared" si="7"/>
        <v>0.78597538120906751</v>
      </c>
      <c r="J78">
        <f t="shared" si="8"/>
        <v>0.75882421155678914</v>
      </c>
    </row>
    <row r="79" spans="1:10" x14ac:dyDescent="0.25">
      <c r="A79">
        <f>'CO2 Concentration Data'!A79/60000</f>
        <v>6.3603333333333332</v>
      </c>
      <c r="C79">
        <f>'CO2 Concentration Data'!F79</f>
        <v>432.95688275575299</v>
      </c>
      <c r="D79">
        <f>'CO2 Concentration Data'!G79</f>
        <v>431.30415544919606</v>
      </c>
      <c r="E79">
        <f>'CO2 Concentration Data'!I79-'CO2 Concentration Data'!$L$2</f>
        <v>399.42471981076841</v>
      </c>
      <c r="H79">
        <f t="shared" si="6"/>
        <v>6.2770333333333319</v>
      </c>
      <c r="I79">
        <f t="shared" si="7"/>
        <v>0.78763680990191298</v>
      </c>
      <c r="J79">
        <f t="shared" si="8"/>
        <v>0.74047875509719874</v>
      </c>
    </row>
    <row r="80" spans="1:10" x14ac:dyDescent="0.25">
      <c r="A80">
        <f>'CO2 Concentration Data'!A80/60000</f>
        <v>6.4436999999999998</v>
      </c>
      <c r="C80">
        <f>'CO2 Concentration Data'!F80</f>
        <v>445.36851413186258</v>
      </c>
      <c r="D80">
        <f>'CO2 Concentration Data'!G80</f>
        <v>442.28822418146399</v>
      </c>
      <c r="E80">
        <f>'CO2 Concentration Data'!I80-'CO2 Concentration Data'!$L$2</f>
        <v>399.46751077158325</v>
      </c>
      <c r="H80">
        <f t="shared" si="6"/>
        <v>6.3616333333333337</v>
      </c>
      <c r="I80">
        <f t="shared" si="7"/>
        <v>0.7950389422058044</v>
      </c>
      <c r="J80">
        <f t="shared" si="8"/>
        <v>0.7457791813193837</v>
      </c>
    </row>
    <row r="81" spans="1:10" x14ac:dyDescent="0.25">
      <c r="A81">
        <f>'CO2 Concentration Data'!A81/60000</f>
        <v>6.5271999999999997</v>
      </c>
      <c r="C81">
        <f>'CO2 Concentration Data'!F81</f>
        <v>450.47922261841831</v>
      </c>
      <c r="D81">
        <f>'CO2 Concentration Data'!G81</f>
        <v>441.78437743248105</v>
      </c>
      <c r="E81">
        <f>'CO2 Concentration Data'!I81-'CO2 Concentration Data'!$L$2</f>
        <v>399.71258399343674</v>
      </c>
      <c r="H81">
        <f t="shared" si="6"/>
        <v>6.4437333333333342</v>
      </c>
      <c r="I81">
        <f t="shared" si="7"/>
        <v>0.77417119337064844</v>
      </c>
      <c r="J81">
        <f t="shared" si="8"/>
        <v>0.73983104923673182</v>
      </c>
    </row>
    <row r="82" spans="1:10" x14ac:dyDescent="0.25">
      <c r="A82">
        <f>'CO2 Concentration Data'!A82/60000</f>
        <v>6.6105166666666664</v>
      </c>
      <c r="C82">
        <f>'CO2 Concentration Data'!F82</f>
        <v>457.82076324643276</v>
      </c>
      <c r="D82">
        <f>'CO2 Concentration Data'!G82</f>
        <v>450.04760922656732</v>
      </c>
      <c r="E82">
        <f>'CO2 Concentration Data'!I82-'CO2 Concentration Data'!$L$2</f>
        <v>399.85068127202914</v>
      </c>
      <c r="H82">
        <f t="shared" si="6"/>
        <v>6.5277500000000011</v>
      </c>
      <c r="I82">
        <f t="shared" si="7"/>
        <v>0.75070178107030761</v>
      </c>
      <c r="J82">
        <f t="shared" si="8"/>
        <v>0.76704391148516227</v>
      </c>
    </row>
    <row r="83" spans="1:10" x14ac:dyDescent="0.25">
      <c r="A83">
        <f>'CO2 Concentration Data'!A83/60000</f>
        <v>6.6936666666666671</v>
      </c>
      <c r="C83">
        <f>'CO2 Concentration Data'!F83</f>
        <v>461.10616394478899</v>
      </c>
      <c r="D83">
        <f>'CO2 Concentration Data'!G83</f>
        <v>448.33451617203417</v>
      </c>
      <c r="E83">
        <f>'CO2 Concentration Data'!I83-'CO2 Concentration Data'!$L$2</f>
        <v>399.95571315297536</v>
      </c>
      <c r="H83">
        <f t="shared" si="6"/>
        <v>6.6104500000000002</v>
      </c>
      <c r="I83">
        <f t="shared" si="7"/>
        <v>0.7732326782884934</v>
      </c>
      <c r="J83">
        <f t="shared" si="8"/>
        <v>0.77245008405177829</v>
      </c>
    </row>
    <row r="84" spans="1:10" x14ac:dyDescent="0.25">
      <c r="A84">
        <f>'CO2 Concentration Data'!A84/60000</f>
        <v>6.7770333333333337</v>
      </c>
      <c r="C84">
        <f>'CO2 Concentration Data'!F84</f>
        <v>463.78319901939744</v>
      </c>
      <c r="D84">
        <f>'CO2 Concentration Data'!G84</f>
        <v>456.59775804325693</v>
      </c>
      <c r="E84">
        <f>'CO2 Concentration Data'!I84-'CO2 Concentration Data'!$L$2</f>
        <v>400.13660119787914</v>
      </c>
      <c r="H84">
        <f t="shared" si="6"/>
        <v>6.6938666666666684</v>
      </c>
      <c r="I84">
        <f t="shared" si="7"/>
        <v>0.87096991188503436</v>
      </c>
      <c r="J84">
        <f t="shared" si="8"/>
        <v>0.8300618574377806</v>
      </c>
    </row>
    <row r="85" spans="1:10" x14ac:dyDescent="0.25">
      <c r="A85">
        <f>'CO2 Concentration Data'!A85/60000</f>
        <v>6.8604000000000003</v>
      </c>
      <c r="C85">
        <f>'CO2 Concentration Data'!F85</f>
        <v>469.09669199110698</v>
      </c>
      <c r="D85">
        <f>'CO2 Concentration Data'!G85</f>
        <v>459.41934619238941</v>
      </c>
      <c r="E85">
        <f>'CO2 Concentration Data'!I85-'CO2 Concentration Data'!$L$2</f>
        <v>400.55283923550951</v>
      </c>
      <c r="H85">
        <f t="shared" si="6"/>
        <v>6.7770166666666682</v>
      </c>
      <c r="I85">
        <f t="shared" si="7"/>
        <v>0.85511980729211245</v>
      </c>
      <c r="J85">
        <f t="shared" si="8"/>
        <v>0.85642834724922523</v>
      </c>
    </row>
    <row r="86" spans="1:10" x14ac:dyDescent="0.25">
      <c r="A86">
        <f>'CO2 Concentration Data'!A86/60000</f>
        <v>6.9437499999999996</v>
      </c>
      <c r="C86">
        <f>'CO2 Concentration Data'!F86</f>
        <v>474.00456326326963</v>
      </c>
      <c r="D86">
        <f>'CO2 Concentration Data'!G86</f>
        <v>472.01578699964921</v>
      </c>
      <c r="E86">
        <f>'CO2 Concentration Data'!I86-'CO2 Concentration Data'!$L$2</f>
        <v>400.77651824122825</v>
      </c>
      <c r="H86">
        <f t="shared" si="6"/>
        <v>6.8604166666666657</v>
      </c>
      <c r="I86">
        <f t="shared" si="7"/>
        <v>0.86411160577057022</v>
      </c>
      <c r="J86">
        <f t="shared" si="8"/>
        <v>0.86776139343085379</v>
      </c>
    </row>
    <row r="87" spans="1:10" x14ac:dyDescent="0.25">
      <c r="A87">
        <f>'CO2 Concentration Data'!A87/60000</f>
        <v>7.0270333333333337</v>
      </c>
      <c r="C87">
        <f>'CO2 Concentration Data'!F87</f>
        <v>473.76120565670368</v>
      </c>
      <c r="D87">
        <f>'CO2 Concentration Data'!G87</f>
        <v>480.88366713935193</v>
      </c>
      <c r="E87">
        <f>'CO2 Concentration Data'!I87-'CO2 Concentration Data'!$L$2</f>
        <v>400.78818806121529</v>
      </c>
      <c r="H87">
        <f t="shared" si="6"/>
        <v>6.945683333333335</v>
      </c>
      <c r="I87">
        <f t="shared" si="7"/>
        <v>0.84233494032986078</v>
      </c>
      <c r="J87">
        <f t="shared" si="8"/>
        <v>0.80201622645162629</v>
      </c>
    </row>
    <row r="88" spans="1:10" x14ac:dyDescent="0.25">
      <c r="A88">
        <f>'CO2 Concentration Data'!A88/60000</f>
        <v>7.1106333333333334</v>
      </c>
      <c r="C88">
        <f>'CO2 Concentration Data'!F88</f>
        <v>482.1978798508369</v>
      </c>
      <c r="D88">
        <f>'CO2 Concentration Data'!G88</f>
        <v>494.58859296407456</v>
      </c>
      <c r="E88">
        <f>'CO2 Concentration Data'!I88-'CO2 Concentration Data'!$L$2</f>
        <v>400.89321994216147</v>
      </c>
      <c r="H88">
        <f t="shared" si="6"/>
        <v>7.0270833333333336</v>
      </c>
      <c r="I88">
        <f t="shared" si="7"/>
        <v>0.86616975872656599</v>
      </c>
      <c r="J88">
        <f t="shared" si="8"/>
        <v>0.81009132690985908</v>
      </c>
    </row>
    <row r="89" spans="1:10" x14ac:dyDescent="0.25">
      <c r="A89">
        <f>'CO2 Concentration Data'!A89/60000</f>
        <v>7.1937333333333333</v>
      </c>
      <c r="C89">
        <f>'CO2 Concentration Data'!F89</f>
        <v>502.80283187060911</v>
      </c>
      <c r="D89">
        <f>'CO2 Concentration Data'!G89</f>
        <v>478.6666870272897</v>
      </c>
      <c r="E89">
        <f>'CO2 Concentration Data'!I89-'CO2 Concentration Data'!$L$2</f>
        <v>401.07410818156876</v>
      </c>
      <c r="H89">
        <f t="shared" si="6"/>
        <v>7.1104166666666657</v>
      </c>
      <c r="I89">
        <f t="shared" si="7"/>
        <v>0.82323280572169022</v>
      </c>
      <c r="J89">
        <f t="shared" si="8"/>
        <v>0.75386127554550031</v>
      </c>
    </row>
    <row r="90" spans="1:10" x14ac:dyDescent="0.25">
      <c r="A90">
        <f>'CO2 Concentration Data'!A90/60000</f>
        <v>7.2770333333333337</v>
      </c>
      <c r="C90">
        <f>'CO2 Concentration Data'!F90</f>
        <v>507.02119127619994</v>
      </c>
      <c r="D90">
        <f>'CO2 Concentration Data'!G90</f>
        <v>497.9139976307805</v>
      </c>
      <c r="E90">
        <f>'CO2 Concentration Data'!I90-'CO2 Concentration Data'!$L$2</f>
        <v>401.30751158343509</v>
      </c>
      <c r="H90">
        <f t="shared" si="6"/>
        <v>7.1946000000000012</v>
      </c>
      <c r="I90">
        <f t="shared" si="7"/>
        <v>0.81211787690986903</v>
      </c>
      <c r="J90">
        <f t="shared" si="8"/>
        <v>0.72733476682927845</v>
      </c>
    </row>
    <row r="91" spans="1:10" x14ac:dyDescent="0.25">
      <c r="A91">
        <f>'CO2 Concentration Data'!A91/60000</f>
        <v>7.3603666666666667</v>
      </c>
      <c r="C91">
        <f>'CO2 Concentration Data'!F91</f>
        <v>509.90101489205767</v>
      </c>
      <c r="D91">
        <f>'CO2 Concentration Data'!G91</f>
        <v>506.7819080018927</v>
      </c>
      <c r="E91">
        <f>'CO2 Concentration Data'!I91-'CO2 Concentration Data'!$L$2</f>
        <v>401.65956327709489</v>
      </c>
      <c r="H91">
        <f t="shared" si="6"/>
        <v>7.2771333333333317</v>
      </c>
      <c r="I91">
        <f t="shared" si="7"/>
        <v>0.76563980039267931</v>
      </c>
      <c r="J91">
        <f t="shared" si="8"/>
        <v>0.72093198753392007</v>
      </c>
    </row>
    <row r="92" spans="1:10" x14ac:dyDescent="0.25">
      <c r="A92">
        <f>'CO2 Concentration Data'!A92/60000</f>
        <v>7.4437833333333332</v>
      </c>
      <c r="C92">
        <f>'CO2 Concentration Data'!F92</f>
        <v>517.64813665866598</v>
      </c>
      <c r="D92">
        <f>'CO2 Concentration Data'!G92</f>
        <v>518.37061500264042</v>
      </c>
      <c r="E92">
        <f>'CO2 Concentration Data'!I92-'CO2 Concentration Data'!$L$2</f>
        <v>401.88324228281351</v>
      </c>
      <c r="H92">
        <f t="shared" si="6"/>
        <v>7.3616666666666681</v>
      </c>
      <c r="I92">
        <f t="shared" si="7"/>
        <v>0.73913646069732986</v>
      </c>
      <c r="J92">
        <f t="shared" si="8"/>
        <v>0.72075353524896824</v>
      </c>
    </row>
    <row r="93" spans="1:10" x14ac:dyDescent="0.25">
      <c r="A93">
        <f>'CO2 Concentration Data'!A93/60000</f>
        <v>7.5274999999999999</v>
      </c>
      <c r="C93">
        <f>'CO2 Concentration Data'!F93</f>
        <v>521.86650012035216</v>
      </c>
      <c r="D93">
        <f>'CO2 Concentration Data'!G93</f>
        <v>520.48680359520574</v>
      </c>
      <c r="E93">
        <f>'CO2 Concentration Data'!I93-'CO2 Concentration Data'!$L$2</f>
        <v>401.86184670515433</v>
      </c>
      <c r="H93">
        <f t="shared" si="6"/>
        <v>7.4437333333333342</v>
      </c>
      <c r="I93">
        <f t="shared" si="7"/>
        <v>0.75986620336093014</v>
      </c>
      <c r="J93">
        <f t="shared" si="8"/>
        <v>0.72704395364202812</v>
      </c>
    </row>
    <row r="94" spans="1:10" x14ac:dyDescent="0.25">
      <c r="A94">
        <f>'CO2 Concentration Data'!A94/60000</f>
        <v>7.6103666666666667</v>
      </c>
      <c r="C94">
        <f>'CO2 Concentration Data'!F94</f>
        <v>527.4233506986277</v>
      </c>
      <c r="D94">
        <f>'CO2 Concentration Data'!G94</f>
        <v>517.26212998517758</v>
      </c>
      <c r="E94">
        <f>'CO2 Concentration Data'!I94-'CO2 Concentration Data'!$L$2</f>
        <v>401.81905574433944</v>
      </c>
      <c r="H94">
        <f t="shared" si="6"/>
        <v>7.5270333333333319</v>
      </c>
      <c r="I94">
        <f t="shared" si="7"/>
        <v>0.76214244912002838</v>
      </c>
      <c r="J94">
        <f t="shared" si="8"/>
        <v>0.75759487932182179</v>
      </c>
    </row>
    <row r="95" spans="1:10" x14ac:dyDescent="0.25">
      <c r="A95">
        <f>'CO2 Concentration Data'!A95/60000</f>
        <v>7.6936833333333334</v>
      </c>
      <c r="C95">
        <f>'CO2 Concentration Data'!F95</f>
        <v>526.3281684593652</v>
      </c>
      <c r="D95">
        <f>'CO2 Concentration Data'!G95</f>
        <v>521.09141163227605</v>
      </c>
      <c r="E95">
        <f>'CO2 Concentration Data'!I95-'CO2 Concentration Data'!$L$2</f>
        <v>401.75486940036888</v>
      </c>
      <c r="H95">
        <f t="shared" si="6"/>
        <v>7.6103500000000004</v>
      </c>
      <c r="I95">
        <f t="shared" si="7"/>
        <v>0.77405882784186042</v>
      </c>
      <c r="J95">
        <f t="shared" si="8"/>
        <v>0.70958553781958078</v>
      </c>
    </row>
    <row r="96" spans="1:10" x14ac:dyDescent="0.25">
      <c r="A96">
        <f>'CO2 Concentration Data'!A96/60000</f>
        <v>7.77705</v>
      </c>
      <c r="C96">
        <f>'CO2 Concentration Data'!F96</f>
        <v>533.83198129255129</v>
      </c>
      <c r="D96">
        <f>'CO2 Concentration Data'!G96</f>
        <v>517.76600696557023</v>
      </c>
      <c r="E96">
        <f>'CO2 Concentration Data'!I96-'CO2 Concentration Data'!$L$2</f>
        <v>401.76654038737678</v>
      </c>
      <c r="H96">
        <f t="shared" si="6"/>
        <v>7.6936999999999998</v>
      </c>
      <c r="I96">
        <f t="shared" si="7"/>
        <v>0.76803424590815883</v>
      </c>
      <c r="J96">
        <f t="shared" si="8"/>
        <v>0.76783701270349425</v>
      </c>
    </row>
    <row r="97" spans="1:10" x14ac:dyDescent="0.25">
      <c r="A97">
        <f>'CO2 Concentration Data'!A97/60000</f>
        <v>7.8603833333333331</v>
      </c>
      <c r="C97">
        <f>'CO2 Concentration Data'!F97</f>
        <v>537.60414993327845</v>
      </c>
      <c r="D97">
        <f>'CO2 Concentration Data'!G97</f>
        <v>516.15363489057836</v>
      </c>
      <c r="E97">
        <f>'CO2 Concentration Data'!I97-'CO2 Concentration Data'!$L$2</f>
        <v>401.60704772562866</v>
      </c>
      <c r="H97">
        <f t="shared" si="6"/>
        <v>7.7770499999999991</v>
      </c>
      <c r="I97">
        <f t="shared" si="7"/>
        <v>0.80377959954612388</v>
      </c>
      <c r="J97">
        <f t="shared" si="8"/>
        <v>0.73631553882767165</v>
      </c>
    </row>
    <row r="98" spans="1:10" x14ac:dyDescent="0.25">
      <c r="A98">
        <f>'CO2 Concentration Data'!A98/60000</f>
        <v>7.9443333333333337</v>
      </c>
      <c r="C98">
        <f>'CO2 Concentration Data'!F98</f>
        <v>539.38883592692218</v>
      </c>
      <c r="D98">
        <f>'CO2 Concentration Data'!G98</f>
        <v>533.78861372762321</v>
      </c>
      <c r="E98">
        <f>'CO2 Concentration Data'!I98-'CO2 Concentration Data'!$L$2</f>
        <v>401.71402503041412</v>
      </c>
      <c r="H98">
        <f t="shared" si="6"/>
        <v>7.8604666666666674</v>
      </c>
      <c r="I98">
        <f t="shared" si="7"/>
        <v>0.77149416525812708</v>
      </c>
      <c r="J98">
        <f t="shared" si="8"/>
        <v>0.73334196228437165</v>
      </c>
    </row>
    <row r="99" spans="1:10" x14ac:dyDescent="0.25">
      <c r="A99">
        <f>'CO2 Concentration Data'!A99/60000</f>
        <v>8.0272000000000006</v>
      </c>
      <c r="C99">
        <f>'CO2 Concentration Data'!F99</f>
        <v>546.28418173397768</v>
      </c>
      <c r="D99">
        <f>'CO2 Concentration Data'!G99</f>
        <v>533.18400569055291</v>
      </c>
      <c r="E99">
        <f>'CO2 Concentration Data'!I99-'CO2 Concentration Data'!$L$2</f>
        <v>401.51174140785116</v>
      </c>
      <c r="H99">
        <f t="shared" ref="H99:H123" si="9">A338-20</f>
        <v>7.9437999999999995</v>
      </c>
      <c r="I99">
        <f t="shared" ref="I99:I123" si="10">(C338-$E338)/(5*0.035314666213*10^6/600)</f>
        <v>0.77521373708983055</v>
      </c>
      <c r="J99">
        <f t="shared" ref="J99:J123" si="11">(D338-$E338)/(5*0.035314666213*10^6/600)</f>
        <v>0.72444150882142377</v>
      </c>
    </row>
    <row r="100" spans="1:10" x14ac:dyDescent="0.25">
      <c r="A100">
        <f>'CO2 Concentration Data'!A100/60000</f>
        <v>8.1106833333333341</v>
      </c>
      <c r="C100">
        <f>'CO2 Concentration Data'!F100</f>
        <v>544.94569056129296</v>
      </c>
      <c r="D100">
        <f>'CO2 Concentration Data'!G100</f>
        <v>534.89709874508617</v>
      </c>
      <c r="E100">
        <f>'CO2 Concentration Data'!I100-'CO2 Concentration Data'!$L$2</f>
        <v>401.37364432376222</v>
      </c>
      <c r="H100">
        <f t="shared" si="9"/>
        <v>8.0271333333333317</v>
      </c>
      <c r="I100">
        <f t="shared" si="10"/>
        <v>0.73105080211290918</v>
      </c>
      <c r="J100">
        <f t="shared" si="11"/>
        <v>0.73130693506555455</v>
      </c>
    </row>
    <row r="101" spans="1:10" x14ac:dyDescent="0.25">
      <c r="A101">
        <f>'CO2 Concentration Data'!A101/60000</f>
        <v>8.1948000000000008</v>
      </c>
      <c r="C101">
        <f>'CO2 Concentration Data'!F101</f>
        <v>544.70228428158327</v>
      </c>
      <c r="D101">
        <f>'CO2 Concentration Data'!G101</f>
        <v>527.64156044896561</v>
      </c>
      <c r="E101">
        <f>'CO2 Concentration Data'!I101-'CO2 Concentration Data'!$L$2</f>
        <v>401.24527163582104</v>
      </c>
      <c r="H101">
        <f t="shared" si="9"/>
        <v>8.1106833333333341</v>
      </c>
      <c r="I101">
        <f t="shared" si="10"/>
        <v>0.80724286056696193</v>
      </c>
      <c r="J101">
        <f t="shared" si="11"/>
        <v>0.74902433112792954</v>
      </c>
    </row>
    <row r="102" spans="1:10" x14ac:dyDescent="0.25">
      <c r="A102">
        <f>'CO2 Concentration Data'!A102/60000</f>
        <v>8.2787000000000006</v>
      </c>
      <c r="C102">
        <f>'CO2 Concentration Data'!F102</f>
        <v>539.63219353348802</v>
      </c>
      <c r="D102">
        <f>'CO2 Concentration Data'!G102</f>
        <v>528.24622894885511</v>
      </c>
      <c r="E102">
        <f>'CO2 Concentration Data'!I102-'CO2 Concentration Data'!$L$2</f>
        <v>401.21415068949676</v>
      </c>
      <c r="H102">
        <f t="shared" si="9"/>
        <v>8.1950333333333347</v>
      </c>
      <c r="I102">
        <f t="shared" si="10"/>
        <v>0.80301833010067447</v>
      </c>
      <c r="J102">
        <f t="shared" si="11"/>
        <v>0.76236016992609612</v>
      </c>
    </row>
    <row r="103" spans="1:10" x14ac:dyDescent="0.25">
      <c r="A103">
        <f>'CO2 Concentration Data'!A103/60000</f>
        <v>8.3615666666666666</v>
      </c>
      <c r="C103">
        <f>'CO2 Concentration Data'!F103</f>
        <v>542.51201714934587</v>
      </c>
      <c r="D103">
        <f>'CO2 Concentration Data'!G103</f>
        <v>535.40097572547859</v>
      </c>
      <c r="E103">
        <f>'CO2 Concentration Data'!I103-'CO2 Concentration Data'!$L$2</f>
        <v>401.12856896237048</v>
      </c>
      <c r="H103">
        <f t="shared" si="9"/>
        <v>8.2772499999999987</v>
      </c>
      <c r="I103">
        <f t="shared" si="10"/>
        <v>0.79489422518550445</v>
      </c>
      <c r="J103">
        <f t="shared" si="11"/>
        <v>0.770038920933105</v>
      </c>
    </row>
    <row r="104" spans="1:10" x14ac:dyDescent="0.25">
      <c r="A104">
        <f>'CO2 Concentration Data'!A104/60000</f>
        <v>8.4439166666666665</v>
      </c>
      <c r="C104">
        <f>'CO2 Concentration Data'!F104</f>
        <v>553.78794589402003</v>
      </c>
      <c r="D104">
        <f>'CO2 Concentration Data'!G104</f>
        <v>543.16034061630887</v>
      </c>
      <c r="E104">
        <f>'CO2 Concentration Data'!I104-'CO2 Concentration Data'!$L$2</f>
        <v>400.9593507374538</v>
      </c>
      <c r="H104">
        <f t="shared" si="9"/>
        <v>8.3604500000000002</v>
      </c>
      <c r="I104">
        <f t="shared" si="10"/>
        <v>0.77109906108964932</v>
      </c>
      <c r="J104">
        <f t="shared" si="11"/>
        <v>0.76782443083466445</v>
      </c>
    </row>
    <row r="105" spans="1:10" x14ac:dyDescent="0.25">
      <c r="A105">
        <f>'CO2 Concentration Data'!A105/60000</f>
        <v>8.5276166666666668</v>
      </c>
      <c r="C105">
        <f>'CO2 Concentration Data'!F105</f>
        <v>557.56011453474719</v>
      </c>
      <c r="D105">
        <f>'CO2 Concentration Data'!G105</f>
        <v>555.75681165497815</v>
      </c>
      <c r="E105">
        <f>'CO2 Concentration Data'!I105-'CO2 Concentration Data'!$L$2</f>
        <v>401.07605243838691</v>
      </c>
      <c r="H105">
        <f t="shared" si="9"/>
        <v>8.4437833333333323</v>
      </c>
      <c r="I105">
        <f t="shared" si="10"/>
        <v>0.75459464070488302</v>
      </c>
      <c r="J105">
        <f t="shared" si="11"/>
        <v>0.71477942173033826</v>
      </c>
    </row>
    <row r="106" spans="1:10" x14ac:dyDescent="0.25">
      <c r="A106">
        <f>'CO2 Concentration Data'!A106/60000</f>
        <v>8.6104333333333329</v>
      </c>
      <c r="C106">
        <f>'CO2 Concentration Data'!F106</f>
        <v>567.98431599301239</v>
      </c>
      <c r="D106">
        <f>'CO2 Concentration Data'!G106</f>
        <v>557.97372122708475</v>
      </c>
      <c r="E106">
        <f>'CO2 Concentration Data'!I106-'CO2 Concentration Data'!$L$2</f>
        <v>401.32112702176477</v>
      </c>
      <c r="H106">
        <f t="shared" si="9"/>
        <v>8.5270666666666664</v>
      </c>
      <c r="I106">
        <f t="shared" si="10"/>
        <v>0.75770126214372535</v>
      </c>
      <c r="J106">
        <f t="shared" si="11"/>
        <v>0.77408876107917224</v>
      </c>
    </row>
    <row r="107" spans="1:10" x14ac:dyDescent="0.25">
      <c r="A107">
        <f>'CO2 Concentration Data'!A107/60000</f>
        <v>8.6945999999999994</v>
      </c>
      <c r="C107">
        <f>'CO2 Concentration Data'!F107</f>
        <v>566.24014633544641</v>
      </c>
      <c r="D107">
        <f>'CO2 Concentration Data'!G107</f>
        <v>565.12853854366381</v>
      </c>
      <c r="E107">
        <f>'CO2 Concentration Data'!I107-'CO2 Concentration Data'!$L$2</f>
        <v>401.57592716831135</v>
      </c>
      <c r="H107">
        <f t="shared" si="9"/>
        <v>8.6104166666666657</v>
      </c>
      <c r="I107">
        <f t="shared" si="10"/>
        <v>0.77647782413147692</v>
      </c>
      <c r="J107">
        <f t="shared" si="11"/>
        <v>0.75686188102551377</v>
      </c>
    </row>
    <row r="108" spans="1:10" x14ac:dyDescent="0.25">
      <c r="A108">
        <f>'CO2 Concentration Data'!A108/60000</f>
        <v>8.7780333333333331</v>
      </c>
      <c r="C108">
        <f>'CO2 Concentration Data'!F108</f>
        <v>578.6518263846998</v>
      </c>
      <c r="D108">
        <f>'CO2 Concentration Data'!G108</f>
        <v>563.51616646867205</v>
      </c>
      <c r="E108">
        <f>'CO2 Concentration Data'!I108-'CO2 Concentration Data'!$L$2</f>
        <v>401.76848620022304</v>
      </c>
      <c r="H108">
        <f t="shared" si="9"/>
        <v>8.6937999999999995</v>
      </c>
      <c r="I108">
        <f t="shared" si="10"/>
        <v>0.80251206771258299</v>
      </c>
      <c r="J108">
        <f t="shared" si="11"/>
        <v>0.71171372488750961</v>
      </c>
    </row>
    <row r="109" spans="1:10" x14ac:dyDescent="0.25">
      <c r="A109">
        <f>'CO2 Concentration Data'!A109/60000</f>
        <v>8.8610000000000007</v>
      </c>
      <c r="C109">
        <f>'CO2 Concentration Data'!F109</f>
        <v>578.20563156374089</v>
      </c>
      <c r="D109">
        <f>'CO2 Concentration Data'!G109</f>
        <v>571.17480030282445</v>
      </c>
      <c r="E109">
        <f>'CO2 Concentration Data'!I109-'CO2 Concentration Data'!$L$2</f>
        <v>402.05635154991228</v>
      </c>
      <c r="H109">
        <f t="shared" si="9"/>
        <v>8.7776999999999994</v>
      </c>
      <c r="I109">
        <f t="shared" si="10"/>
        <v>0.76759365311446903</v>
      </c>
      <c r="J109">
        <f t="shared" si="11"/>
        <v>0.75830169072818321</v>
      </c>
    </row>
    <row r="110" spans="1:10" x14ac:dyDescent="0.25">
      <c r="A110">
        <f>'CO2 Concentration Data'!A110/60000</f>
        <v>8.943716666666667</v>
      </c>
      <c r="C110">
        <f>'CO2 Concentration Data'!F110</f>
        <v>584.61426215766437</v>
      </c>
      <c r="D110">
        <f>'CO2 Concentration Data'!G110</f>
        <v>571.17480030282445</v>
      </c>
      <c r="E110">
        <f>'CO2 Concentration Data'!I110-'CO2 Concentration Data'!$L$2</f>
        <v>402.19444863400122</v>
      </c>
      <c r="H110">
        <f t="shared" si="9"/>
        <v>8.8623666666666665</v>
      </c>
      <c r="I110">
        <f t="shared" si="10"/>
        <v>0.77947225865246861</v>
      </c>
      <c r="J110">
        <f t="shared" si="11"/>
        <v>0.68148665610351222</v>
      </c>
    </row>
    <row r="111" spans="1:10" x14ac:dyDescent="0.25">
      <c r="A111">
        <f>'CO2 Concentration Data'!A111/60000</f>
        <v>9.0269999999999992</v>
      </c>
      <c r="C111">
        <f>'CO2 Concentration Data'!F111</f>
        <v>579.94975254816313</v>
      </c>
      <c r="D111">
        <f>'CO2 Concentration Data'!G111</f>
        <v>571.77940833989476</v>
      </c>
      <c r="E111">
        <f>'CO2 Concentration Data'!I111-'CO2 Concentration Data'!$L$2</f>
        <v>402.25863497797178</v>
      </c>
      <c r="H111">
        <f t="shared" si="9"/>
        <v>8.9437833333333323</v>
      </c>
      <c r="I111">
        <f t="shared" si="10"/>
        <v>0.75617941355449936</v>
      </c>
      <c r="J111">
        <f t="shared" si="11"/>
        <v>0.72805618790308391</v>
      </c>
    </row>
    <row r="112" spans="1:10" x14ac:dyDescent="0.25">
      <c r="A112">
        <f>'CO2 Concentration Data'!A112/60000</f>
        <v>9.1103500000000004</v>
      </c>
      <c r="C112">
        <f>'CO2 Concentration Data'!F112</f>
        <v>568.67381974739362</v>
      </c>
      <c r="D112">
        <f>'CO2 Concentration Data'!G112</f>
        <v>556.86523620962191</v>
      </c>
      <c r="E112">
        <f>'CO2 Concentration Data'!I112-'CO2 Concentration Data'!$L$2</f>
        <v>402.17305441786641</v>
      </c>
      <c r="H112">
        <f t="shared" si="9"/>
        <v>9.0275999999999996</v>
      </c>
      <c r="I112">
        <f t="shared" si="10"/>
        <v>0.74737188327616644</v>
      </c>
      <c r="J112">
        <f t="shared" si="11"/>
        <v>0.73280101666764319</v>
      </c>
    </row>
    <row r="113" spans="1:10" x14ac:dyDescent="0.25">
      <c r="A113">
        <f>'CO2 Concentration Data'!A113/60000</f>
        <v>9.1936999999999998</v>
      </c>
      <c r="C113">
        <f>'CO2 Concentration Data'!F113</f>
        <v>572.8921832090798</v>
      </c>
      <c r="D113">
        <f>'CO2 Concentration Data'!G113</f>
        <v>571.77940833989476</v>
      </c>
      <c r="E113">
        <f>'CO2 Concentration Data'!I113-'CO2 Concentration Data'!$L$2</f>
        <v>402.10886807389579</v>
      </c>
      <c r="H113">
        <f t="shared" si="9"/>
        <v>9.1104166666666657</v>
      </c>
      <c r="I113">
        <f t="shared" si="10"/>
        <v>0.75679990870892844</v>
      </c>
      <c r="J113">
        <f t="shared" si="11"/>
        <v>0.7240247422683741</v>
      </c>
    </row>
    <row r="114" spans="1:10" x14ac:dyDescent="0.25">
      <c r="A114">
        <f>'CO2 Concentration Data'!A114/60000</f>
        <v>9.2791666666666668</v>
      </c>
      <c r="C114">
        <f>'CO2 Concentration Data'!F114</f>
        <v>579.54417140956923</v>
      </c>
      <c r="D114">
        <f>'CO2 Concentration Data'!G114</f>
        <v>569.56243830496908</v>
      </c>
      <c r="E114">
        <f>'CO2 Concentration Data'!I114-'CO2 Concentration Data'!$L$2</f>
        <v>402.08747269074001</v>
      </c>
      <c r="H114">
        <f t="shared" si="9"/>
        <v>9.1939333333333337</v>
      </c>
      <c r="I114">
        <f t="shared" si="10"/>
        <v>0.7596140098279498</v>
      </c>
      <c r="J114">
        <f t="shared" si="11"/>
        <v>0.77619753444902029</v>
      </c>
    </row>
    <row r="115" spans="1:10" x14ac:dyDescent="0.25">
      <c r="A115">
        <f>'CO2 Concentration Data'!A115/60000</f>
        <v>9.3626333333333331</v>
      </c>
      <c r="C115">
        <f>'CO2 Concentration Data'!F115</f>
        <v>587.4941303905706</v>
      </c>
      <c r="D115">
        <f>'CO2 Concentration Data'!G115</f>
        <v>580.04265021111758</v>
      </c>
      <c r="E115">
        <f>'CO2 Concentration Data'!I115-'CO2 Concentration Data'!$L$2</f>
        <v>401.8968588881641</v>
      </c>
      <c r="H115">
        <f t="shared" si="9"/>
        <v>9.2770333333333319</v>
      </c>
      <c r="I115">
        <f t="shared" si="10"/>
        <v>0.80207414212099093</v>
      </c>
      <c r="J115">
        <f t="shared" si="11"/>
        <v>0.73456467863961827</v>
      </c>
    </row>
    <row r="116" spans="1:10" x14ac:dyDescent="0.25">
      <c r="A116">
        <f>'CO2 Concentration Data'!A116/60000</f>
        <v>9.4436666666666671</v>
      </c>
      <c r="C116">
        <f>'CO2 Concentration Data'!F116</f>
        <v>589.52217804687552</v>
      </c>
      <c r="D116">
        <f>'CO2 Concentration Data'!G116</f>
        <v>581.65502228610944</v>
      </c>
      <c r="E116">
        <f>'CO2 Concentration Data'!I116-'CO2 Concentration Data'!$L$2</f>
        <v>401.60899353847486</v>
      </c>
      <c r="H116">
        <f t="shared" si="9"/>
        <v>9.3607000000000014</v>
      </c>
      <c r="I116">
        <f t="shared" si="10"/>
        <v>0.66605394158195608</v>
      </c>
      <c r="J116">
        <f t="shared" si="11"/>
        <v>0.70472234197294326</v>
      </c>
    </row>
    <row r="117" spans="1:10" x14ac:dyDescent="0.25">
      <c r="A117">
        <f>'CO2 Concentration Data'!A117/60000</f>
        <v>9.5272833333333331</v>
      </c>
      <c r="C117">
        <f>'CO2 Concentration Data'!F117</f>
        <v>587.4941303905706</v>
      </c>
      <c r="D117">
        <f>'CO2 Concentration Data'!G117</f>
        <v>580.5465372686466</v>
      </c>
      <c r="E117">
        <f>'CO2 Concentration Data'!I117-'CO2 Concentration Data'!$L$2</f>
        <v>401.37364354574817</v>
      </c>
      <c r="H117">
        <f t="shared" si="9"/>
        <v>9.44435</v>
      </c>
      <c r="I117">
        <f t="shared" si="10"/>
        <v>0.73040232328913479</v>
      </c>
      <c r="J117">
        <f t="shared" si="11"/>
        <v>0.71847337451044413</v>
      </c>
    </row>
    <row r="118" spans="1:10" x14ac:dyDescent="0.25">
      <c r="A118">
        <f>'CO2 Concentration Data'!A118/60000</f>
        <v>9.6103333333333332</v>
      </c>
      <c r="C118">
        <f>'CO2 Concentration Data'!F118</f>
        <v>587.0479355696117</v>
      </c>
      <c r="D118">
        <f>'CO2 Concentration Data'!G118</f>
        <v>573.39178041488663</v>
      </c>
      <c r="E118">
        <f>'CO2 Concentration Data'!I118-'CO2 Concentration Data'!$L$2</f>
        <v>401.16163436001659</v>
      </c>
      <c r="H118">
        <f t="shared" si="9"/>
        <v>9.5288166666666676</v>
      </c>
      <c r="I118">
        <f t="shared" si="10"/>
        <v>0.80352329203989392</v>
      </c>
      <c r="J118">
        <f t="shared" si="11"/>
        <v>0.8325729943897846</v>
      </c>
    </row>
    <row r="119" spans="1:10" x14ac:dyDescent="0.25">
      <c r="A119">
        <f>'CO2 Concentration Data'!A119/60000</f>
        <v>9.693716666666667</v>
      </c>
      <c r="C119">
        <f>'CO2 Concentration Data'!F119</f>
        <v>588.6298330220061</v>
      </c>
      <c r="D119">
        <f>'CO2 Concentration Data'!G119</f>
        <v>571.17480030282445</v>
      </c>
      <c r="E119">
        <f>'CO2 Concentration Data'!I119-'CO2 Concentration Data'!$L$2</f>
        <v>401.05660247907042</v>
      </c>
      <c r="H119">
        <f t="shared" si="9"/>
        <v>9.6110499999999988</v>
      </c>
      <c r="I119">
        <f t="shared" si="10"/>
        <v>0.7934798419699669</v>
      </c>
      <c r="J119">
        <f t="shared" si="11"/>
        <v>0.72924586054978446</v>
      </c>
    </row>
    <row r="120" spans="1:10" x14ac:dyDescent="0.25">
      <c r="A120">
        <f>'CO2 Concentration Data'!A120/60000</f>
        <v>9.7771666666666661</v>
      </c>
      <c r="C120">
        <f>'CO2 Concentration Data'!F120</f>
        <v>586.19615961005888</v>
      </c>
      <c r="D120">
        <f>'CO2 Concentration Data'!G120</f>
        <v>568.95783026789877</v>
      </c>
      <c r="E120">
        <f>'CO2 Concentration Data'!I120-'CO2 Concentration Data'!$L$2</f>
        <v>400.73761598855339</v>
      </c>
      <c r="H120">
        <f t="shared" si="9"/>
        <v>9.6959166666666654</v>
      </c>
      <c r="I120">
        <f t="shared" si="10"/>
        <v>0.73941945400032072</v>
      </c>
      <c r="J120">
        <f t="shared" si="11"/>
        <v>0.7444182647832901</v>
      </c>
    </row>
    <row r="121" spans="1:10" x14ac:dyDescent="0.25">
      <c r="A121">
        <f>'CO2 Concentration Data'!A121/60000</f>
        <v>9.8603333333333332</v>
      </c>
      <c r="C121">
        <f>'CO2 Concentration Data'!F121</f>
        <v>579.54417140956923</v>
      </c>
      <c r="D121">
        <f>'CO2 Concentration Data'!G121</f>
        <v>565.73314658073411</v>
      </c>
      <c r="E121">
        <f>'CO2 Concentration Data'!I121-'CO2 Concentration Data'!$L$2</f>
        <v>400.39723528190149</v>
      </c>
      <c r="H121">
        <f t="shared" si="9"/>
        <v>9.7770166666666682</v>
      </c>
      <c r="I121">
        <f t="shared" si="10"/>
        <v>0.80004654418561116</v>
      </c>
      <c r="J121">
        <f t="shared" si="11"/>
        <v>0.80850551547404692</v>
      </c>
    </row>
    <row r="122" spans="1:10" x14ac:dyDescent="0.25">
      <c r="A122">
        <f>'CO2 Concentration Data'!A122/60000</f>
        <v>9.9436833333333325</v>
      </c>
      <c r="C122">
        <f>'CO2 Concentration Data'!F122</f>
        <v>577.51612375326442</v>
      </c>
      <c r="D122">
        <f>'CO2 Concentration Data'!G122</f>
        <v>566.84163159819695</v>
      </c>
      <c r="E122">
        <f>'CO2 Concentration Data'!I122-'CO2 Concentration Data'!$L$2</f>
        <v>400.08797454905658</v>
      </c>
      <c r="H122">
        <f t="shared" si="9"/>
        <v>9.8606499999999997</v>
      </c>
      <c r="I122">
        <f t="shared" si="10"/>
        <v>0.87984830622256172</v>
      </c>
      <c r="J122">
        <f t="shared" si="11"/>
        <v>0.82733886434329462</v>
      </c>
    </row>
    <row r="123" spans="1:10" x14ac:dyDescent="0.25">
      <c r="A123">
        <f>'CO2 Concentration Data'!A123/60000</f>
        <v>10.029533333333333</v>
      </c>
      <c r="C123">
        <f>'CO2 Concentration Data'!F123</f>
        <v>579.74695995081856</v>
      </c>
      <c r="D123">
        <f>'CO2 Concentration Data'!G123</f>
        <v>598.18150602855496</v>
      </c>
      <c r="E123">
        <f>'CO2 Concentration Data'!I123-'CO2 Concentration Data'!$L$2</f>
        <v>399.68340749843412</v>
      </c>
      <c r="H123">
        <f t="shared" si="9"/>
        <v>9.9437666666666651</v>
      </c>
      <c r="I123">
        <f t="shared" si="10"/>
        <v>0.9572587965996755</v>
      </c>
      <c r="J123">
        <f t="shared" si="11"/>
        <v>0.86057235585629466</v>
      </c>
    </row>
    <row r="124" spans="1:10" x14ac:dyDescent="0.25">
      <c r="A124">
        <f>'CO2 Concentration Data'!A124/60000</f>
        <v>10.112416666666666</v>
      </c>
      <c r="C124">
        <f>'CO2 Concentration Data'!F124</f>
        <v>595.03846361592969</v>
      </c>
      <c r="D124">
        <f>'CO2 Concentration Data'!G124</f>
        <v>590.52287219440257</v>
      </c>
      <c r="E124">
        <f>'CO2 Concentration Data'!I124-'CO2 Concentration Data'!$L$2</f>
        <v>399.42860735188771</v>
      </c>
    </row>
    <row r="125" spans="1:10" x14ac:dyDescent="0.25">
      <c r="A125">
        <f>'CO2 Concentration Data'!A125/60000</f>
        <v>10.194733333333334</v>
      </c>
      <c r="C125">
        <f>'CO2 Concentration Data'!F125</f>
        <v>593.49713522885202</v>
      </c>
      <c r="D125">
        <f>'CO2 Concentration Data'!G125</f>
        <v>581.15114530571691</v>
      </c>
      <c r="E125">
        <f>'CO2 Concentration Data'!I125-'CO2 Concentration Data'!$L$2</f>
        <v>399.01431454359317</v>
      </c>
    </row>
    <row r="126" spans="1:10" x14ac:dyDescent="0.25">
      <c r="A126">
        <f>'CO2 Concentration Data'!A126/60000</f>
        <v>10.277016666666666</v>
      </c>
      <c r="C126">
        <f>'CO2 Concentration Data'!F126</f>
        <v>592.15864000007196</v>
      </c>
      <c r="D126">
        <f>'CO2 Concentration Data'!G126</f>
        <v>593.24372928685716</v>
      </c>
      <c r="E126">
        <f>'CO2 Concentration Data'!I126-'CO2 Concentration Data'!$L$2</f>
        <v>398.87621745950423</v>
      </c>
    </row>
    <row r="127" spans="1:10" x14ac:dyDescent="0.25">
      <c r="A127">
        <f>'CO2 Concentration Data'!A127/60000</f>
        <v>10.360366666666666</v>
      </c>
      <c r="C127">
        <f>'CO2 Concentration Data'!F127</f>
        <v>594.59226879497066</v>
      </c>
      <c r="D127">
        <f>'CO2 Concentration Data'!G127</f>
        <v>581.15114530571691</v>
      </c>
      <c r="E127">
        <f>'CO2 Concentration Data'!I127-'CO2 Concentration Data'!$L$2</f>
        <v>398.73812037541535</v>
      </c>
      <c r="I127" s="2">
        <f t="shared" ref="I127:J127" si="12">AVERAGE(I3:I123)</f>
        <v>0.79077153637858855</v>
      </c>
      <c r="J127" s="2">
        <f t="shared" si="12"/>
        <v>0.74406046890735855</v>
      </c>
    </row>
    <row r="128" spans="1:10" x14ac:dyDescent="0.25">
      <c r="A128">
        <f>'CO2 Concentration Data'!A128/60000</f>
        <v>10.443716666666667</v>
      </c>
      <c r="C128">
        <f>'CO2 Concentration Data'!F128</f>
        <v>600.14912342934156</v>
      </c>
      <c r="D128">
        <f>'CO2 Concentration Data'!G128</f>
        <v>590.52287219440257</v>
      </c>
      <c r="E128">
        <f>'CO2 Concentration Data'!I128-'CO2 Concentration Data'!$L$2</f>
        <v>398.64281308512045</v>
      </c>
    </row>
    <row r="129" spans="1:5" x14ac:dyDescent="0.25">
      <c r="A129">
        <f>'CO2 Concentration Data'!A129/60000</f>
        <v>10.526999999999999</v>
      </c>
      <c r="C129">
        <f>'CO2 Concentration Data'!F129</f>
        <v>609.23478504177831</v>
      </c>
      <c r="D129">
        <f>'CO2 Concentration Data'!G129</f>
        <v>608.66172801184007</v>
      </c>
      <c r="E129">
        <f>'CO2 Concentration Data'!I129-'CO2 Concentration Data'!$L$2</f>
        <v>398.48332042337233</v>
      </c>
    </row>
    <row r="130" spans="1:5" x14ac:dyDescent="0.25">
      <c r="A130">
        <f>'CO2 Concentration Data'!A130/60000</f>
        <v>10.611499999999999</v>
      </c>
      <c r="C130">
        <f>'CO2 Concentration Data'!F130</f>
        <v>616.98190680838661</v>
      </c>
      <c r="D130">
        <f>'CO2 Concentration Data'!G130</f>
        <v>608.66172801184007</v>
      </c>
      <c r="E130">
        <f>'CO2 Concentration Data'!I130-'CO2 Concentration Data'!$L$2</f>
        <v>398.44052965706095</v>
      </c>
    </row>
    <row r="131" spans="1:5" x14ac:dyDescent="0.25">
      <c r="A131">
        <f>'CO2 Concentration Data'!A131/60000</f>
        <v>10.694599999999999</v>
      </c>
      <c r="C131">
        <f>'CO2 Concentration Data'!F131</f>
        <v>624.08008982983517</v>
      </c>
      <c r="D131">
        <f>'CO2 Concentration Data'!G131</f>
        <v>582.76350730357228</v>
      </c>
      <c r="E131">
        <f>'CO2 Concentration Data'!I131-'CO2 Concentration Data'!$L$2</f>
        <v>398.53583597483839</v>
      </c>
    </row>
    <row r="132" spans="1:5" x14ac:dyDescent="0.25">
      <c r="A132">
        <f>'CO2 Concentration Data'!A132/60000</f>
        <v>10.777833333333334</v>
      </c>
      <c r="C132">
        <f>'CO2 Concentration Data'!F132</f>
        <v>623.43110241153158</v>
      </c>
      <c r="D132">
        <f>'CO2 Concentration Data'!G132</f>
        <v>583.87200239817162</v>
      </c>
      <c r="E132">
        <f>'CO2 Concentration Data'!I132-'CO2 Concentration Data'!$L$2</f>
        <v>398.53583597483845</v>
      </c>
    </row>
    <row r="133" spans="1:5" x14ac:dyDescent="0.25">
      <c r="A133">
        <f>'CO2 Concentration Data'!A133/60000</f>
        <v>10.860333333333333</v>
      </c>
      <c r="C133">
        <f>'CO2 Concentration Data'!F133</f>
        <v>609.68093118959348</v>
      </c>
      <c r="D133">
        <f>'CO2 Concentration Data'!G133</f>
        <v>607.55323291724062</v>
      </c>
      <c r="E133">
        <f>'CO2 Concentration Data'!I133-'CO2 Concentration Data'!$L$2</f>
        <v>398.49304501402366</v>
      </c>
    </row>
    <row r="134" spans="1:5" x14ac:dyDescent="0.25">
      <c r="A134">
        <f>'CO2 Concentration Data'!A134/60000</f>
        <v>10.943683333333333</v>
      </c>
      <c r="C134">
        <f>'CO2 Concentration Data'!F134</f>
        <v>614.34544079909494</v>
      </c>
      <c r="D134">
        <f>'CO2 Concentration Data'!G134</f>
        <v>600.90236312100978</v>
      </c>
      <c r="E134">
        <f>'CO2 Concentration Data'!I134-'CO2 Concentration Data'!$L$2</f>
        <v>398.51444039717933</v>
      </c>
    </row>
    <row r="135" spans="1:5" x14ac:dyDescent="0.25">
      <c r="A135">
        <f>'CO2 Concentration Data'!A135/60000</f>
        <v>11.027333333333333</v>
      </c>
      <c r="C135">
        <f>'CO2 Concentration Data'!F135</f>
        <v>615.23778582396437</v>
      </c>
      <c r="D135">
        <f>'CO2 Concentration Data'!G135</f>
        <v>603.72395127014227</v>
      </c>
      <c r="E135">
        <f>'CO2 Concentration Data'!I135-'CO2 Concentration Data'!$L$2</f>
        <v>398.55528593415477</v>
      </c>
    </row>
    <row r="136" spans="1:5" x14ac:dyDescent="0.25">
      <c r="A136">
        <f>'CO2 Concentration Data'!A136/60000</f>
        <v>11.110749999999999</v>
      </c>
      <c r="C136">
        <f>'CO2 Concentration Data'!F136</f>
        <v>614.99442821739831</v>
      </c>
      <c r="D136">
        <f>'CO2 Concentration Data'!G136</f>
        <v>601.50697115807998</v>
      </c>
      <c r="E136">
        <f>'CO2 Concentration Data'!I136-'CO2 Concentration Data'!$L$2</f>
        <v>398.46970420702854</v>
      </c>
    </row>
    <row r="137" spans="1:5" x14ac:dyDescent="0.25">
      <c r="A137">
        <f>'CO2 Concentration Data'!A137/60000</f>
        <v>11.193666666666667</v>
      </c>
      <c r="C137">
        <f>'CO2 Concentration Data'!F137</f>
        <v>630.73207803032471</v>
      </c>
      <c r="D137">
        <f>'CO2 Concentration Data'!G137</f>
        <v>612.4910701217575</v>
      </c>
      <c r="E137">
        <f>'CO2 Concentration Data'!I137-'CO2 Concentration Data'!$L$2</f>
        <v>398.20323424049502</v>
      </c>
    </row>
    <row r="138" spans="1:5" x14ac:dyDescent="0.25">
      <c r="A138">
        <f>'CO2 Concentration Data'!A138/60000</f>
        <v>11.277066666666666</v>
      </c>
      <c r="C138">
        <f>'CO2 Concentration Data'!F138</f>
        <v>624.32344743640112</v>
      </c>
      <c r="D138">
        <f>'CO2 Concentration Data'!G138</f>
        <v>605.33632334513413</v>
      </c>
      <c r="E138">
        <f>'CO2 Concentration Data'!I138-'CO2 Concentration Data'!$L$2</f>
        <v>398.03401601557829</v>
      </c>
    </row>
    <row r="139" spans="1:5" x14ac:dyDescent="0.25">
      <c r="A139">
        <f>'CO2 Concentration Data'!A139/60000</f>
        <v>11.360416666666667</v>
      </c>
      <c r="C139">
        <f>'CO2 Concentration Data'!F139</f>
        <v>624.08008982983517</v>
      </c>
      <c r="D139">
        <f>'CO2 Concentration Data'!G139</f>
        <v>605.33632334513413</v>
      </c>
      <c r="E139">
        <f>'CO2 Concentration Data'!I139-'CO2 Concentration Data'!$L$2</f>
        <v>397.71502952506131</v>
      </c>
    </row>
    <row r="140" spans="1:5" x14ac:dyDescent="0.25">
      <c r="A140">
        <f>'CO2 Concentration Data'!A140/60000</f>
        <v>11.443766666666667</v>
      </c>
      <c r="C140">
        <f>'CO2 Concentration Data'!F140</f>
        <v>616.33296806322687</v>
      </c>
      <c r="D140">
        <f>'CO2 Concentration Data'!G140</f>
        <v>603.72395127014227</v>
      </c>
      <c r="E140">
        <f>'CO2 Concentration Data'!I140-'CO2 Concentration Data'!$L$2</f>
        <v>397.45828414917895</v>
      </c>
    </row>
    <row r="141" spans="1:5" x14ac:dyDescent="0.25">
      <c r="A141">
        <f>'CO2 Concentration Data'!A141/60000</f>
        <v>11.527150000000001</v>
      </c>
      <c r="C141">
        <f>'CO2 Concentration Data'!F141</f>
        <v>611.01947103542204</v>
      </c>
      <c r="D141">
        <f>'CO2 Concentration Data'!G141</f>
        <v>603.72395127014227</v>
      </c>
      <c r="E141">
        <f>'CO2 Concentration Data'!I141-'CO2 Concentration Data'!$L$2</f>
        <v>397.26572628428823</v>
      </c>
    </row>
    <row r="142" spans="1:5" x14ac:dyDescent="0.25">
      <c r="A142">
        <f>'CO2 Concentration Data'!A142/60000</f>
        <v>11.610849999999999</v>
      </c>
      <c r="C142">
        <f>'CO2 Concentration Data'!F142</f>
        <v>611.91181606029147</v>
      </c>
      <c r="D142">
        <f>'CO2 Concentration Data'!G142</f>
        <v>597.67768951098162</v>
      </c>
      <c r="E142">
        <f>'CO2 Concentration Data'!I142-'CO2 Concentration Data'!$L$2</f>
        <v>397.1801445571619</v>
      </c>
    </row>
    <row r="143" spans="1:5" x14ac:dyDescent="0.25">
      <c r="A143">
        <f>'CO2 Concentration Data'!A143/60000</f>
        <v>11.6953</v>
      </c>
      <c r="C143">
        <f>'CO2 Concentration Data'!F143</f>
        <v>610.57327621446291</v>
      </c>
      <c r="D143">
        <f>'CO2 Concentration Data'!G143</f>
        <v>595.9645259164929</v>
      </c>
      <c r="E143">
        <f>'CO2 Concentration Data'!I143-'CO2 Concentration Data'!$L$2</f>
        <v>397.22293532347328</v>
      </c>
    </row>
    <row r="144" spans="1:5" x14ac:dyDescent="0.25">
      <c r="A144">
        <f>'CO2 Concentration Data'!A144/60000</f>
        <v>11.777066666666666</v>
      </c>
      <c r="C144">
        <f>'CO2 Concentration Data'!F144</f>
        <v>608.13965147565955</v>
      </c>
      <c r="D144">
        <f>'CO2 Concentration Data'!G144</f>
        <v>595.46070939891945</v>
      </c>
      <c r="E144">
        <f>'CO2 Concentration Data'!I144-'CO2 Concentration Data'!$L$2</f>
        <v>397.3513080114144</v>
      </c>
    </row>
    <row r="145" spans="1:5" x14ac:dyDescent="0.25">
      <c r="A145">
        <f>'CO2 Concentration Data'!A145/60000</f>
        <v>11.8604</v>
      </c>
      <c r="C145">
        <f>'CO2 Concentration Data'!F145</f>
        <v>606.11160381935463</v>
      </c>
      <c r="D145">
        <f>'CO2 Concentration Data'!G145</f>
        <v>591.0267491747951</v>
      </c>
      <c r="E145">
        <f>'CO2 Concentration Data'!I145-'CO2 Concentration Data'!$L$2</f>
        <v>397.51080067316252</v>
      </c>
    </row>
    <row r="146" spans="1:5" x14ac:dyDescent="0.25">
      <c r="A146">
        <f>'CO2 Concentration Data'!A146/60000</f>
        <v>11.943883333333334</v>
      </c>
      <c r="C146">
        <f>'CO2 Concentration Data'!F146</f>
        <v>604.81363303884291</v>
      </c>
      <c r="D146">
        <f>'CO2 Concentration Data'!G146</f>
        <v>590.52287219440257</v>
      </c>
      <c r="E146">
        <f>'CO2 Concentration Data'!I146-'CO2 Concentration Data'!$L$2</f>
        <v>397.62750373562011</v>
      </c>
    </row>
    <row r="147" spans="1:5" x14ac:dyDescent="0.25">
      <c r="A147">
        <f>'CO2 Concentration Data'!A147/60000</f>
        <v>12.030683333333334</v>
      </c>
      <c r="C147">
        <f>'CO2 Concentration Data'!F147</f>
        <v>594.83562640153662</v>
      </c>
      <c r="D147">
        <f>'CO2 Concentration Data'!G147</f>
        <v>596.56919441638217</v>
      </c>
      <c r="E147">
        <f>'CO2 Concentration Data'!I147-'CO2 Concentration Data'!$L$2</f>
        <v>397.75587525654038</v>
      </c>
    </row>
    <row r="148" spans="1:5" x14ac:dyDescent="0.25">
      <c r="A148">
        <f>'CO2 Concentration Data'!A148/60000</f>
        <v>12.111366666666667</v>
      </c>
      <c r="C148">
        <f>'CO2 Concentration Data'!F148</f>
        <v>602.37995557080046</v>
      </c>
      <c r="D148">
        <f>'CO2 Concentration Data'!G148</f>
        <v>589.41444763975881</v>
      </c>
      <c r="E148">
        <f>'CO2 Concentration Data'!I148-'CO2 Concentration Data'!$L$2</f>
        <v>397.71502971956482</v>
      </c>
    </row>
    <row r="149" spans="1:5" x14ac:dyDescent="0.25">
      <c r="A149">
        <f>'CO2 Concentration Data'!A149/60000</f>
        <v>12.193816666666667</v>
      </c>
      <c r="C149">
        <f>'CO2 Concentration Data'!F149</f>
        <v>598.16164483835337</v>
      </c>
      <c r="D149">
        <f>'CO2 Concentration Data'!G149</f>
        <v>605.33632334513413</v>
      </c>
      <c r="E149">
        <f>'CO2 Concentration Data'!I149-'CO2 Concentration Data'!$L$2</f>
        <v>397.71502971956477</v>
      </c>
    </row>
    <row r="150" spans="1:5" x14ac:dyDescent="0.25">
      <c r="A150">
        <f>'CO2 Concentration Data'!A150/60000</f>
        <v>12.277166666666666</v>
      </c>
      <c r="C150">
        <f>'CO2 Concentration Data'!F150</f>
        <v>602.1365979642344</v>
      </c>
      <c r="D150">
        <f>'CO2 Concentration Data'!G150</f>
        <v>586.59279902780725</v>
      </c>
      <c r="E150">
        <f>'CO2 Concentration Data'!I150-'CO2 Concentration Data'!$L$2</f>
        <v>397.75781951335875</v>
      </c>
    </row>
    <row r="151" spans="1:5" x14ac:dyDescent="0.25">
      <c r="A151">
        <f>'CO2 Concentration Data'!A151/60000</f>
        <v>12.361066666666666</v>
      </c>
      <c r="C151">
        <f>'CO2 Concentration Data'!F151</f>
        <v>606.80110757373586</v>
      </c>
      <c r="D151">
        <f>'CO2 Concentration Data'!G151</f>
        <v>588.80977913986942</v>
      </c>
      <c r="E151">
        <f>'CO2 Concentration Data'!I151-'CO2 Concentration Data'!$L$2</f>
        <v>397.88424677746065</v>
      </c>
    </row>
    <row r="152" spans="1:5" x14ac:dyDescent="0.25">
      <c r="A152">
        <f>'CO2 Concentration Data'!A152/60000</f>
        <v>12.443733333333334</v>
      </c>
      <c r="C152">
        <f>'CO2 Concentration Data'!F152</f>
        <v>611.2222636327665</v>
      </c>
      <c r="D152">
        <f>'CO2 Concentration Data'!G152</f>
        <v>591.63135721186529</v>
      </c>
      <c r="E152">
        <f>'CO2 Concentration Data'!I152-'CO2 Concentration Data'!$L$2</f>
        <v>397.87452101978852</v>
      </c>
    </row>
    <row r="153" spans="1:5" x14ac:dyDescent="0.25">
      <c r="A153">
        <f>'CO2 Concentration Data'!A153/60000</f>
        <v>12.527049999999999</v>
      </c>
      <c r="C153">
        <f>'CO2 Concentration Data'!F153</f>
        <v>595.03846361592969</v>
      </c>
      <c r="D153">
        <f>'CO2 Concentration Data'!G153</f>
        <v>592.13524426939432</v>
      </c>
      <c r="E153">
        <f>'CO2 Concentration Data'!I153-'CO2 Concentration Data'!$L$2</f>
        <v>397.90758622293129</v>
      </c>
    </row>
    <row r="154" spans="1:5" x14ac:dyDescent="0.25">
      <c r="A154">
        <f>'CO2 Concentration Data'!A154/60000</f>
        <v>12.610383333333333</v>
      </c>
      <c r="C154">
        <f>'CO2 Concentration Data'!F154</f>
        <v>607.8962938690936</v>
      </c>
      <c r="D154">
        <f>'CO2 Concentration Data'!G154</f>
        <v>588.80977913986942</v>
      </c>
      <c r="E154">
        <f>'CO2 Concentration Data'!I154-'CO2 Concentration Data'!$L$2</f>
        <v>398.06707888467929</v>
      </c>
    </row>
    <row r="155" spans="1:5" x14ac:dyDescent="0.25">
      <c r="A155">
        <f>'CO2 Concentration Data'!A155/60000</f>
        <v>12.694183333333333</v>
      </c>
      <c r="C155">
        <f>'CO2 Concentration Data'!F155</f>
        <v>607.45009499203934</v>
      </c>
      <c r="D155">
        <f>'CO2 Concentration Data'!G155</f>
        <v>588.30595254515947</v>
      </c>
      <c r="E155">
        <f>'CO2 Concentration Data'!I155-'CO2 Concentration Data'!$L$2</f>
        <v>398.10792461615836</v>
      </c>
    </row>
    <row r="156" spans="1:5" x14ac:dyDescent="0.25">
      <c r="A156">
        <f>'CO2 Concentration Data'!A156/60000</f>
        <v>12.777066666666666</v>
      </c>
      <c r="C156">
        <f>'CO2 Concentration Data'!F156</f>
        <v>596.13359718204833</v>
      </c>
      <c r="D156">
        <f>'CO2 Concentration Data'!G156</f>
        <v>583.87200239817162</v>
      </c>
      <c r="E156">
        <f>'CO2 Concentration Data'!I156-'CO2 Concentration Data'!$L$2</f>
        <v>398.21295669160799</v>
      </c>
    </row>
    <row r="157" spans="1:5" x14ac:dyDescent="0.25">
      <c r="A157">
        <f>'CO2 Concentration Data'!A157/60000</f>
        <v>12.862266666666667</v>
      </c>
      <c r="C157">
        <f>'CO2 Concentration Data'!F157</f>
        <v>591.71244517911293</v>
      </c>
      <c r="D157">
        <f>'CO2 Concentration Data'!G157</f>
        <v>592.73985230646474</v>
      </c>
      <c r="E157">
        <f>'CO2 Concentration Data'!I157-'CO2 Concentration Data'!$L$2</f>
        <v>398.27714303557849</v>
      </c>
    </row>
    <row r="158" spans="1:5" x14ac:dyDescent="0.25">
      <c r="A158">
        <f>'CO2 Concentration Data'!A158/60000</f>
        <v>12.943766666666667</v>
      </c>
      <c r="C158">
        <f>'CO2 Concentration Data'!F158</f>
        <v>597.26929981348383</v>
      </c>
      <c r="D158">
        <f>'CO2 Concentration Data'!G158</f>
        <v>592.73985230646474</v>
      </c>
      <c r="E158">
        <f>'CO2 Concentration Data'!I158-'CO2 Concentration Data'!$L$2</f>
        <v>398.19156111394875</v>
      </c>
    </row>
    <row r="159" spans="1:5" x14ac:dyDescent="0.25">
      <c r="A159">
        <f>'CO2 Concentration Data'!A159/60000</f>
        <v>13.02835</v>
      </c>
      <c r="C159">
        <f>'CO2 Concentration Data'!F159</f>
        <v>605.01642158009213</v>
      </c>
      <c r="D159">
        <f>'CO2 Concentration Data'!G159</f>
        <v>611.38258510429466</v>
      </c>
      <c r="E159">
        <f>'CO2 Concentration Data'!I159-'CO2 Concentration Data'!$L$2</f>
        <v>398.20323210095671</v>
      </c>
    </row>
    <row r="160" spans="1:5" x14ac:dyDescent="0.25">
      <c r="A160">
        <f>'CO2 Concentration Data'!A160/60000</f>
        <v>13.1106</v>
      </c>
      <c r="C160">
        <f>'CO2 Concentration Data'!F160</f>
        <v>607.00394884422417</v>
      </c>
      <c r="D160">
        <f>'CO2 Concentration Data'!G160</f>
        <v>610.87869804676563</v>
      </c>
      <c r="E160">
        <f>'CO2 Concentration Data'!I160-'CO2 Concentration Data'!$L$2</f>
        <v>398.19350653778804</v>
      </c>
    </row>
    <row r="161" spans="1:5" x14ac:dyDescent="0.25">
      <c r="A161">
        <f>'CO2 Concentration Data'!A161/60000</f>
        <v>13.193733333333334</v>
      </c>
      <c r="C161">
        <f>'CO2 Concentration Data'!F161</f>
        <v>618.11760943982199</v>
      </c>
      <c r="D161">
        <f>'CO2 Concentration Data'!G161</f>
        <v>600.39848614061714</v>
      </c>
      <c r="E161">
        <f>'CO2 Concentration Data'!I161-'CO2 Concentration Data'!$L$2</f>
        <v>398.30048248104913</v>
      </c>
    </row>
    <row r="162" spans="1:5" x14ac:dyDescent="0.25">
      <c r="A162">
        <f>'CO2 Concentration Data'!A162/60000</f>
        <v>13.27815</v>
      </c>
      <c r="C162">
        <f>'CO2 Concentration Data'!F162</f>
        <v>615.68398064492328</v>
      </c>
      <c r="D162">
        <f>'CO2 Concentration Data'!G162</f>
        <v>603.72395127014227</v>
      </c>
      <c r="E162">
        <f>'CO2 Concentration Data'!I162-'CO2 Concentration Data'!$L$2</f>
        <v>398.33354885121275</v>
      </c>
    </row>
    <row r="163" spans="1:5" x14ac:dyDescent="0.25">
      <c r="A163">
        <f>'CO2 Concentration Data'!A163/60000</f>
        <v>13.362516666666666</v>
      </c>
      <c r="C163">
        <f>'CO2 Concentration Data'!F163</f>
        <v>614.5482780134879</v>
      </c>
      <c r="D163">
        <f>'CO2 Concentration Data'!G163</f>
        <v>603.11934323307185</v>
      </c>
      <c r="E163">
        <f>'CO2 Concentration Data'!I163-'CO2 Concentration Data'!$L$2</f>
        <v>398.33354885121275</v>
      </c>
    </row>
    <row r="164" spans="1:5" x14ac:dyDescent="0.25">
      <c r="A164">
        <f>'CO2 Concentration Data'!A164/60000</f>
        <v>13.443849999999999</v>
      </c>
      <c r="C164">
        <f>'CO2 Concentration Data'!F164</f>
        <v>605.90876660496167</v>
      </c>
      <c r="D164">
        <f>'CO2 Concentration Data'!G164</f>
        <v>610.27409000969533</v>
      </c>
      <c r="E164">
        <f>'CO2 Concentration Data'!I164-'CO2 Concentration Data'!$L$2</f>
        <v>398.37633981202765</v>
      </c>
    </row>
    <row r="165" spans="1:5" x14ac:dyDescent="0.25">
      <c r="A165">
        <f>'CO2 Concentration Data'!A165/60000</f>
        <v>13.527066666666666</v>
      </c>
      <c r="C165">
        <f>'CO2 Concentration Data'!F165</f>
        <v>620.30792524520325</v>
      </c>
      <c r="D165">
        <f>'CO2 Concentration Data'!G165</f>
        <v>620.75431199298032</v>
      </c>
      <c r="E165">
        <f>'CO2 Concentration Data'!I165-'CO2 Concentration Data'!$L$2</f>
        <v>398.29075808490137</v>
      </c>
    </row>
    <row r="166" spans="1:5" x14ac:dyDescent="0.25">
      <c r="A166">
        <f>'CO2 Concentration Data'!A166/60000</f>
        <v>13.6104</v>
      </c>
      <c r="C166">
        <f>'CO2 Concentration Data'!F166</f>
        <v>615.68398064492328</v>
      </c>
      <c r="D166">
        <f>'CO2 Concentration Data'!G166</f>
        <v>602.61545617554282</v>
      </c>
      <c r="E166">
        <f>'CO2 Concentration Data'!I166-'CO2 Concentration Data'!$L$2</f>
        <v>398.35494442887199</v>
      </c>
    </row>
    <row r="167" spans="1:5" x14ac:dyDescent="0.25">
      <c r="A167">
        <f>'CO2 Concentration Data'!A167/60000</f>
        <v>13.693916666666667</v>
      </c>
      <c r="C167">
        <f>'CO2 Concentration Data'!F167</f>
        <v>616.53575660447609</v>
      </c>
      <c r="D167">
        <f>'CO2 Concentration Data'!G167</f>
        <v>610.27409000969533</v>
      </c>
      <c r="E167">
        <f>'CO2 Concentration Data'!I167-'CO2 Concentration Data'!$L$2</f>
        <v>398.49304267998184</v>
      </c>
    </row>
    <row r="168" spans="1:5" x14ac:dyDescent="0.25">
      <c r="A168">
        <f>'CO2 Concentration Data'!A168/60000</f>
        <v>13.777150000000001</v>
      </c>
      <c r="C168">
        <f>'CO2 Concentration Data'!F168</f>
        <v>615.88677324226785</v>
      </c>
      <c r="D168">
        <f>'CO2 Concentration Data'!G168</f>
        <v>615.31265827088998</v>
      </c>
      <c r="E168">
        <f>'CO2 Concentration Data'!I168-'CO2 Concentration Data'!$L$2</f>
        <v>398.67393072488562</v>
      </c>
    </row>
    <row r="169" spans="1:5" x14ac:dyDescent="0.25">
      <c r="A169">
        <f>'CO2 Concentration Data'!A169/60000</f>
        <v>13.861566666666667</v>
      </c>
      <c r="C169">
        <f>'CO2 Concentration Data'!F169</f>
        <v>617.42810162934552</v>
      </c>
      <c r="D169">
        <f>'CO2 Concentration Data'!G169</f>
        <v>621.86280708757965</v>
      </c>
      <c r="E169">
        <f>'CO2 Concentration Data'!I169-'CO2 Concentration Data'!$L$2</f>
        <v>398.77896260583179</v>
      </c>
    </row>
    <row r="170" spans="1:5" x14ac:dyDescent="0.25">
      <c r="A170">
        <f>'CO2 Concentration Data'!A170/60000</f>
        <v>13.943883333333334</v>
      </c>
      <c r="C170">
        <f>'CO2 Concentration Data'!F170</f>
        <v>616.77911421104204</v>
      </c>
      <c r="D170">
        <f>'CO2 Concentration Data'!G170</f>
        <v>642.82324097701303</v>
      </c>
      <c r="E170">
        <f>'CO2 Concentration Data'!I170-'CO2 Concentration Data'!$L$2</f>
        <v>399.15046445331143</v>
      </c>
    </row>
    <row r="171" spans="1:5" x14ac:dyDescent="0.25">
      <c r="A171">
        <f>'CO2 Concentration Data'!A171/60000</f>
        <v>14.028666666666666</v>
      </c>
      <c r="C171">
        <f>'CO2 Concentration Data'!F171</f>
        <v>616.33296806322687</v>
      </c>
      <c r="D171">
        <f>'CO2 Concentration Data'!G171</f>
        <v>635.06381562336367</v>
      </c>
      <c r="E171">
        <f>'CO2 Concentration Data'!I171-'CO2 Concentration Data'!$L$2</f>
        <v>399.33135366523612</v>
      </c>
    </row>
    <row r="172" spans="1:5" x14ac:dyDescent="0.25">
      <c r="A172">
        <f>'CO2 Concentration Data'!A172/60000</f>
        <v>14.110433333333333</v>
      </c>
      <c r="C172">
        <f>'CO2 Concentration Data'!F172</f>
        <v>643.38711568614417</v>
      </c>
      <c r="D172">
        <f>'CO2 Concentration Data'!G172</f>
        <v>615.81653525128252</v>
      </c>
      <c r="E172">
        <f>'CO2 Concentration Data'!I172-'CO2 Concentration Data'!$L$2</f>
        <v>399.5550326709548</v>
      </c>
    </row>
    <row r="173" spans="1:5" x14ac:dyDescent="0.25">
      <c r="A173">
        <f>'CO2 Concentration Data'!A173/60000</f>
        <v>14.19575</v>
      </c>
      <c r="C173">
        <f>'CO2 Concentration Data'!F173</f>
        <v>638.2764112556838</v>
      </c>
      <c r="D173">
        <f>'CO2 Concentration Data'!G173</f>
        <v>614.70805023381979</v>
      </c>
      <c r="E173">
        <f>'CO2 Concentration Data'!I173-'CO2 Concentration Data'!$L$2</f>
        <v>399.7573160990143</v>
      </c>
    </row>
    <row r="174" spans="1:5" x14ac:dyDescent="0.25">
      <c r="A174">
        <f>'CO2 Concentration Data'!A174/60000</f>
        <v>14.277066666666666</v>
      </c>
      <c r="C174">
        <f>'CO2 Concentration Data'!F174</f>
        <v>635.39658763982607</v>
      </c>
      <c r="D174">
        <f>'CO2 Concentration Data'!G174</f>
        <v>618.53733188091815</v>
      </c>
      <c r="E174">
        <f>'CO2 Concentration Data'!I174-'CO2 Concentration Data'!$L$2</f>
        <v>399.76704068966546</v>
      </c>
    </row>
    <row r="175" spans="1:5" x14ac:dyDescent="0.25">
      <c r="A175">
        <f>'CO2 Concentration Data'!A175/60000</f>
        <v>14.362383333333334</v>
      </c>
      <c r="C175">
        <f>'CO2 Concentration Data'!F175</f>
        <v>631.62442305519426</v>
      </c>
      <c r="D175">
        <f>'CO2 Concentration Data'!G175</f>
        <v>615.31265827088998</v>
      </c>
      <c r="E175">
        <f>'CO2 Concentration Data'!I175-'CO2 Concentration Data'!$L$2</f>
        <v>399.81955604662812</v>
      </c>
    </row>
    <row r="176" spans="1:5" x14ac:dyDescent="0.25">
      <c r="A176">
        <f>'CO2 Concentration Data'!A176/60000</f>
        <v>14.443816666666667</v>
      </c>
      <c r="C176">
        <f>'CO2 Concentration Data'!F176</f>
        <v>627.85225441446698</v>
      </c>
      <c r="D176">
        <f>'CO2 Concentration Data'!G176</f>
        <v>607.55323291724062</v>
      </c>
      <c r="E176">
        <f>'CO2 Concentration Data'!I176-'CO2 Concentration Data'!$L$2</f>
        <v>399.77676625283419</v>
      </c>
    </row>
    <row r="177" spans="1:5" x14ac:dyDescent="0.25">
      <c r="A177">
        <f>'CO2 Concentration Data'!A177/60000</f>
        <v>14.527066666666666</v>
      </c>
      <c r="C177">
        <f>'CO2 Concentration Data'!F177</f>
        <v>632.71955662131302</v>
      </c>
      <c r="D177">
        <f>'CO2 Concentration Data'!G177</f>
        <v>616.42114328835282</v>
      </c>
      <c r="E177">
        <f>'CO2 Concentration Data'!I177-'CO2 Concentration Data'!$L$2</f>
        <v>399.85067699295251</v>
      </c>
    </row>
    <row r="178" spans="1:5" x14ac:dyDescent="0.25">
      <c r="A178">
        <f>'CO2 Concentration Data'!A178/60000</f>
        <v>14.61045</v>
      </c>
      <c r="C178">
        <f>'CO2 Concentration Data'!F178</f>
        <v>634.50424261495664</v>
      </c>
      <c r="D178">
        <f>'CO2 Concentration Data'!G178</f>
        <v>629.01755386420302</v>
      </c>
      <c r="E178">
        <f>'CO2 Concentration Data'!I178-'CO2 Concentration Data'!$L$2</f>
        <v>399.86040255612113</v>
      </c>
    </row>
    <row r="179" spans="1:5" x14ac:dyDescent="0.25">
      <c r="A179">
        <f>'CO2 Concentration Data'!A179/60000</f>
        <v>14.6938</v>
      </c>
      <c r="C179">
        <f>'CO2 Concentration Data'!F179</f>
        <v>638.2764112556838</v>
      </c>
      <c r="D179">
        <f>'CO2 Concentration Data'!G179</f>
        <v>613.09567815882781</v>
      </c>
      <c r="E179">
        <f>'CO2 Concentration Data'!I179-'CO2 Concentration Data'!$L$2</f>
        <v>400.01989521786925</v>
      </c>
    </row>
    <row r="180" spans="1:5" x14ac:dyDescent="0.25">
      <c r="A180">
        <f>'CO2 Concentration Data'!A180/60000</f>
        <v>14.777916666666666</v>
      </c>
      <c r="C180">
        <f>'CO2 Concentration Data'!F180</f>
        <v>633.61190164618245</v>
      </c>
      <c r="D180">
        <f>'CO2 Concentration Data'!G180</f>
        <v>606.44480836259686</v>
      </c>
      <c r="E180">
        <f>'CO2 Concentration Data'!I180-'CO2 Concentration Data'!$L$2</f>
        <v>400.09380712500842</v>
      </c>
    </row>
    <row r="181" spans="1:5" x14ac:dyDescent="0.25">
      <c r="A181">
        <f>'CO2 Concentration Data'!A181/60000</f>
        <v>14.861283333333333</v>
      </c>
      <c r="C181">
        <f>'CO2 Concentration Data'!F181</f>
        <v>630.5292894890755</v>
      </c>
      <c r="D181">
        <f>'CO2 Concentration Data'!G181</f>
        <v>610.87869804676563</v>
      </c>
      <c r="E181">
        <f>'CO2 Concentration Data'!I181-'CO2 Concentration Data'!$L$2</f>
        <v>400.06074192186571</v>
      </c>
    </row>
    <row r="182" spans="1:5" x14ac:dyDescent="0.25">
      <c r="A182">
        <f>'CO2 Concentration Data'!A182/60000</f>
        <v>14.943733333333334</v>
      </c>
      <c r="C182">
        <f>'CO2 Concentration Data'!F182</f>
        <v>627.64946587321776</v>
      </c>
      <c r="D182">
        <f>'CO2 Concentration Data'!G182</f>
        <v>614.20417325342714</v>
      </c>
      <c r="E182">
        <f>'CO2 Concentration Data'!I182-'CO2 Concentration Data'!$L$2</f>
        <v>400.09380848653285</v>
      </c>
    </row>
    <row r="183" spans="1:5" x14ac:dyDescent="0.25">
      <c r="A183">
        <f>'CO2 Concentration Data'!A183/60000</f>
        <v>15.027699999999999</v>
      </c>
      <c r="C183">
        <f>'CO2 Concentration Data'!F183</f>
        <v>632.31397548271912</v>
      </c>
      <c r="D183">
        <f>'CO2 Concentration Data'!G183</f>
        <v>617.42884686345531</v>
      </c>
      <c r="E183">
        <f>'CO2 Concentration Data'!I183-'CO2 Concentration Data'!$L$2</f>
        <v>400.2844222891087</v>
      </c>
    </row>
    <row r="184" spans="1:5" x14ac:dyDescent="0.25">
      <c r="A184">
        <f>'CO2 Concentration Data'!A184/60000</f>
        <v>15.11195</v>
      </c>
      <c r="C184">
        <f>'CO2 Concentration Data'!F184</f>
        <v>633.8552592527484</v>
      </c>
      <c r="D184">
        <f>'CO2 Concentration Data'!G184</f>
        <v>619.14193991798845</v>
      </c>
      <c r="E184">
        <f>'CO2 Concentration Data'!I184-'CO2 Concentration Data'!$L$2</f>
        <v>400.41084974771411</v>
      </c>
    </row>
    <row r="185" spans="1:5" x14ac:dyDescent="0.25">
      <c r="A185">
        <f>'CO2 Concentration Data'!A185/60000</f>
        <v>15.19425</v>
      </c>
      <c r="C185">
        <f>'CO2 Concentration Data'!F185</f>
        <v>634.05809646714135</v>
      </c>
      <c r="D185">
        <f>'CO2 Concentration Data'!G185</f>
        <v>620.25043501258779</v>
      </c>
      <c r="E185">
        <f>'CO2 Concentration Data'!I185-'CO2 Concentration Data'!$L$2</f>
        <v>400.47503609168473</v>
      </c>
    </row>
    <row r="186" spans="1:5" x14ac:dyDescent="0.25">
      <c r="A186">
        <f>'CO2 Concentration Data'!A186/60000</f>
        <v>15.277083333333334</v>
      </c>
      <c r="C186">
        <f>'CO2 Concentration Data'!F186</f>
        <v>622.74159865715046</v>
      </c>
      <c r="D186">
        <f>'CO2 Concentration Data'!G186</f>
        <v>625.69208873467801</v>
      </c>
      <c r="E186">
        <f>'CO2 Concentration Data'!I186-'CO2 Concentration Data'!$L$2</f>
        <v>400.60340877962585</v>
      </c>
    </row>
    <row r="187" spans="1:5" x14ac:dyDescent="0.25">
      <c r="A187">
        <f>'CO2 Concentration Data'!A187/60000</f>
        <v>15.361416666666667</v>
      </c>
      <c r="C187">
        <f>'CO2 Concentration Data'!F187</f>
        <v>634.30145407370742</v>
      </c>
      <c r="D187">
        <f>'CO2 Concentration Data'!G187</f>
        <v>635.66848412325317</v>
      </c>
      <c r="E187">
        <f>'CO2 Concentration Data'!I187-'CO2 Concentration Data'!$L$2</f>
        <v>400.7531768507227</v>
      </c>
    </row>
    <row r="188" spans="1:5" x14ac:dyDescent="0.25">
      <c r="A188">
        <f>'CO2 Concentration Data'!A188/60000</f>
        <v>15.443849999999999</v>
      </c>
      <c r="C188">
        <f>'CO2 Concentration Data'!F188</f>
        <v>648.05162529564541</v>
      </c>
      <c r="D188">
        <f>'CO2 Concentration Data'!G188</f>
        <v>622.97129210504249</v>
      </c>
      <c r="E188">
        <f>'CO2 Concentration Data'!I188-'CO2 Concentration Data'!$L$2</f>
        <v>400.79596761703408</v>
      </c>
    </row>
    <row r="189" spans="1:5" x14ac:dyDescent="0.25">
      <c r="A189">
        <f>'CO2 Concentration Data'!A189/60000</f>
        <v>15.527816666666666</v>
      </c>
      <c r="C189">
        <f>'CO2 Concentration Data'!F189</f>
        <v>644.92839945617334</v>
      </c>
      <c r="D189">
        <f>'CO2 Concentration Data'!G189</f>
        <v>608.15790141713012</v>
      </c>
      <c r="E189">
        <f>'CO2 Concentration Data'!I189-'CO2 Concentration Data'!$L$2</f>
        <v>400.96518584195081</v>
      </c>
    </row>
    <row r="190" spans="1:5" x14ac:dyDescent="0.25">
      <c r="A190">
        <f>'CO2 Concentration Data'!A190/60000</f>
        <v>15.6111</v>
      </c>
      <c r="C190">
        <f>'CO2 Concentration Data'!F190</f>
        <v>642.04857584031572</v>
      </c>
      <c r="D190">
        <f>'CO2 Concentration Data'!G190</f>
        <v>632.34301899372815</v>
      </c>
      <c r="E190">
        <f>'CO2 Concentration Data'!I190-'CO2 Concentration Data'!$L$2</f>
        <v>401.06049196522474</v>
      </c>
    </row>
    <row r="191" spans="1:5" x14ac:dyDescent="0.25">
      <c r="A191">
        <f>'CO2 Concentration Data'!A191/60000</f>
        <v>15.693766666666667</v>
      </c>
      <c r="C191">
        <f>'CO2 Concentration Data'!F191</f>
        <v>644.2794607110136</v>
      </c>
      <c r="D191">
        <f>'CO2 Concentration Data'!G191</f>
        <v>621.35892003005063</v>
      </c>
      <c r="E191">
        <f>'CO2 Concentration Data'!I191-'CO2 Concentration Data'!$L$2</f>
        <v>401.07021752839341</v>
      </c>
    </row>
    <row r="192" spans="1:5" x14ac:dyDescent="0.25">
      <c r="A192">
        <f>'CO2 Concentration Data'!A192/60000</f>
        <v>15.777049999999999</v>
      </c>
      <c r="C192">
        <f>'CO2 Concentration Data'!F192</f>
        <v>645.17180573588303</v>
      </c>
      <c r="D192">
        <f>'CO2 Concentration Data'!G192</f>
        <v>629.62216190127344</v>
      </c>
      <c r="E192">
        <f>'CO2 Concentration Data'!I192-'CO2 Concentration Data'!$L$2</f>
        <v>400.82514430653998</v>
      </c>
    </row>
    <row r="193" spans="1:5" x14ac:dyDescent="0.25">
      <c r="A193">
        <f>'CO2 Concentration Data'!A193/60000</f>
        <v>15.862266666666667</v>
      </c>
      <c r="C193">
        <f>'CO2 Concentration Data'!F193</f>
        <v>647.36207286812055</v>
      </c>
      <c r="D193">
        <f>'CO2 Concentration Data'!G193</f>
        <v>625.69208873467801</v>
      </c>
      <c r="E193">
        <f>'CO2 Concentration Data'!I193-'CO2 Concentration Data'!$L$2</f>
        <v>400.66565164479186</v>
      </c>
    </row>
    <row r="194" spans="1:5" x14ac:dyDescent="0.25">
      <c r="A194">
        <f>'CO2 Concentration Data'!A194/60000</f>
        <v>15.9445</v>
      </c>
      <c r="C194">
        <f>'CO2 Concentration Data'!F194</f>
        <v>645.37459427713225</v>
      </c>
      <c r="D194">
        <f>'CO2 Concentration Data'!G194</f>
        <v>612.4910701217575</v>
      </c>
      <c r="E194">
        <f>'CO2 Concentration Data'!I194-'CO2 Concentration Data'!$L$2</f>
        <v>400.5178288030308</v>
      </c>
    </row>
    <row r="195" spans="1:5" x14ac:dyDescent="0.25">
      <c r="A195">
        <f>'CO2 Concentration Data'!A195/60000</f>
        <v>16.027249999999999</v>
      </c>
      <c r="C195">
        <f>'CO2 Concentration Data'!F195</f>
        <v>642.6975632586192</v>
      </c>
      <c r="D195">
        <f>'CO2 Concentration Data'!G195</f>
        <v>618.53733188091815</v>
      </c>
      <c r="E195">
        <f>'CO2 Concentration Data'!I195-'CO2 Concentration Data'!$L$2</f>
        <v>400.57034532701442</v>
      </c>
    </row>
    <row r="196" spans="1:5" x14ac:dyDescent="0.25">
      <c r="A196">
        <f>'CO2 Concentration Data'!A196/60000</f>
        <v>16.110583333333334</v>
      </c>
      <c r="C196">
        <f>'CO2 Concentration Data'!F196</f>
        <v>636.73512748565452</v>
      </c>
      <c r="D196">
        <f>'CO2 Concentration Data'!G196</f>
        <v>625.69208873467801</v>
      </c>
      <c r="E196">
        <f>'CO2 Concentration Data'!I196-'CO2 Concentration Data'!$L$2</f>
        <v>400.76290435892611</v>
      </c>
    </row>
    <row r="197" spans="1:5" x14ac:dyDescent="0.25">
      <c r="A197">
        <f>'CO2 Concentration Data'!A197/60000</f>
        <v>16.195366666666665</v>
      </c>
      <c r="C197">
        <f>'CO2 Concentration Data'!F197</f>
        <v>640.95344227419685</v>
      </c>
      <c r="D197">
        <f>'CO2 Concentration Data'!G197</f>
        <v>633.95539106872002</v>
      </c>
      <c r="E197">
        <f>'CO2 Concentration Data'!I197-'CO2 Concentration Data'!$L$2</f>
        <v>400.98658336464473</v>
      </c>
    </row>
    <row r="198" spans="1:5" x14ac:dyDescent="0.25">
      <c r="A198">
        <f>'CO2 Concentration Data'!A198/60000</f>
        <v>16.2774</v>
      </c>
      <c r="C198">
        <f>'CO2 Concentration Data'!F198</f>
        <v>640.2638898466721</v>
      </c>
      <c r="D198">
        <f>'CO2 Concentration Data'!G198</f>
        <v>616.42114328835282</v>
      </c>
      <c r="E198">
        <f>'CO2 Concentration Data'!I198-'CO2 Concentration Data'!$L$2</f>
        <v>401.10523048941724</v>
      </c>
    </row>
    <row r="199" spans="1:5" x14ac:dyDescent="0.25">
      <c r="A199">
        <f>'CO2 Concentration Data'!A199/60000</f>
        <v>16.360383333333335</v>
      </c>
      <c r="C199">
        <f>'CO2 Concentration Data'!F199</f>
        <v>638.72260607664282</v>
      </c>
      <c r="D199">
        <f>'CO2 Concentration Data'!G199</f>
        <v>616.92503034588185</v>
      </c>
      <c r="E199">
        <f>'CO2 Concentration Data'!I199-'CO2 Concentration Data'!$L$2</f>
        <v>401.28611872882453</v>
      </c>
    </row>
    <row r="200" spans="1:5" x14ac:dyDescent="0.25">
      <c r="A200">
        <f>'CO2 Concentration Data'!A200/60000</f>
        <v>16.444233333333333</v>
      </c>
      <c r="C200">
        <f>'CO2 Concentration Data'!F200</f>
        <v>633.61190164618245</v>
      </c>
      <c r="D200">
        <f>'CO2 Concentration Data'!G200</f>
        <v>609.77021302930291</v>
      </c>
      <c r="E200">
        <f>'CO2 Concentration Data'!I200-'CO2 Concentration Data'!$L$2</f>
        <v>401.36003063596371</v>
      </c>
    </row>
    <row r="201" spans="1:5" x14ac:dyDescent="0.25">
      <c r="A201">
        <f>'CO2 Concentration Data'!A201/60000</f>
        <v>16.528283333333334</v>
      </c>
      <c r="C201">
        <f>'CO2 Concentration Data'!F201</f>
        <v>631.86778066176021</v>
      </c>
      <c r="D201">
        <f>'CO2 Concentration Data'!G201</f>
        <v>610.87869804676563</v>
      </c>
      <c r="E201">
        <f>'CO2 Concentration Data'!I201-'CO2 Concentration Data'!$L$2</f>
        <v>401.26472431818621</v>
      </c>
    </row>
    <row r="202" spans="1:5" x14ac:dyDescent="0.25">
      <c r="A202">
        <f>'CO2 Concentration Data'!A202/60000</f>
        <v>16.613133333333334</v>
      </c>
      <c r="C202">
        <f>'CO2 Concentration Data'!F202</f>
        <v>629.39358685764</v>
      </c>
      <c r="D202">
        <f>'CO2 Concentration Data'!G202</f>
        <v>608.66172801184007</v>
      </c>
      <c r="E202">
        <f>'CO2 Concentration Data'!I202-'CO2 Concentration Data'!$L$2</f>
        <v>401.12662587257296</v>
      </c>
    </row>
    <row r="203" spans="1:5" x14ac:dyDescent="0.25">
      <c r="A203">
        <f>'CO2 Concentration Data'!A203/60000</f>
        <v>16.694600000000001</v>
      </c>
      <c r="C203">
        <f>'CO2 Concentration Data'!F203</f>
        <v>623.87730128858595</v>
      </c>
      <c r="D203">
        <f>'CO2 Concentration Data'!G203</f>
        <v>607.55323291724062</v>
      </c>
      <c r="E203">
        <f>'CO2 Concentration Data'!I203-'CO2 Concentration Data'!$L$2</f>
        <v>401.12662587257296</v>
      </c>
    </row>
    <row r="204" spans="1:5" x14ac:dyDescent="0.25">
      <c r="A204">
        <f>'CO2 Concentration Data'!A204/60000</f>
        <v>16.777033333333332</v>
      </c>
      <c r="C204">
        <f>'CO2 Concentration Data'!F204</f>
        <v>627.85225441446698</v>
      </c>
      <c r="D204">
        <f>'CO2 Concentration Data'!G204</f>
        <v>616.42114328835282</v>
      </c>
      <c r="E204">
        <f>'CO2 Concentration Data'!I204-'CO2 Concentration Data'!$L$2</f>
        <v>401.0624395286024</v>
      </c>
    </row>
    <row r="205" spans="1:5" x14ac:dyDescent="0.25">
      <c r="A205">
        <f>'CO2 Concentration Data'!A205/60000</f>
        <v>16.861483333333332</v>
      </c>
      <c r="C205">
        <f>'CO2 Concentration Data'!F205</f>
        <v>636.04557505812966</v>
      </c>
      <c r="D205">
        <f>'CO2 Concentration Data'!G205</f>
        <v>635.06381562336367</v>
      </c>
      <c r="E205">
        <f>'CO2 Concentration Data'!I205-'CO2 Concentration Data'!$L$2</f>
        <v>401.12662587257296</v>
      </c>
    </row>
    <row r="206" spans="1:5" x14ac:dyDescent="0.25">
      <c r="A206">
        <f>'CO2 Concentration Data'!A206/60000</f>
        <v>16.9438</v>
      </c>
      <c r="C206">
        <f>'CO2 Concentration Data'!F206</f>
        <v>623.43110241153158</v>
      </c>
      <c r="D206">
        <f>'CO2 Concentration Data'!G206</f>
        <v>619.64582697551737</v>
      </c>
      <c r="E206">
        <f>'CO2 Concentration Data'!I206-'CO2 Concentration Data'!$L$2</f>
        <v>400.93601343152142</v>
      </c>
    </row>
    <row r="207" spans="1:5" x14ac:dyDescent="0.25">
      <c r="A207">
        <f>'CO2 Concentration Data'!A207/60000</f>
        <v>17.028366666666667</v>
      </c>
      <c r="C207">
        <f>'CO2 Concentration Data'!F207</f>
        <v>626.75712084834834</v>
      </c>
      <c r="D207">
        <f>'CO2 Concentration Data'!G207</f>
        <v>610.87869804676563</v>
      </c>
      <c r="E207">
        <f>'CO2 Concentration Data'!I207-'CO2 Concentration Data'!$L$2</f>
        <v>400.87377114986577</v>
      </c>
    </row>
    <row r="208" spans="1:5" x14ac:dyDescent="0.25">
      <c r="A208">
        <f>'CO2 Concentration Data'!A208/60000</f>
        <v>17.110416666666666</v>
      </c>
      <c r="C208">
        <f>'CO2 Concentration Data'!F208</f>
        <v>629.63694446420595</v>
      </c>
      <c r="D208">
        <f>'CO2 Concentration Data'!G208</f>
        <v>607.55323291724062</v>
      </c>
      <c r="E208">
        <f>'CO2 Concentration Data'!I208-'CO2 Concentration Data'!$L$2</f>
        <v>401.00214383780684</v>
      </c>
    </row>
    <row r="209" spans="1:5" x14ac:dyDescent="0.25">
      <c r="A209">
        <f>'CO2 Concentration Data'!A209/60000</f>
        <v>17.194333333333333</v>
      </c>
      <c r="C209">
        <f>'CO2 Concentration Data'!F209</f>
        <v>631.62442305519426</v>
      </c>
      <c r="D209">
        <f>'CO2 Concentration Data'!G209</f>
        <v>600.90236312100978</v>
      </c>
      <c r="E209">
        <f>'CO2 Concentration Data'!I209-'CO2 Concentration Data'!$L$2</f>
        <v>401.0974501555844</v>
      </c>
    </row>
    <row r="210" spans="1:5" x14ac:dyDescent="0.25">
      <c r="A210">
        <f>'CO2 Concentration Data'!A210/60000</f>
        <v>17.277183333333333</v>
      </c>
      <c r="C210">
        <f>'CO2 Concentration Data'!F210</f>
        <v>631.42163045784969</v>
      </c>
      <c r="D210">
        <f>'CO2 Concentration Data'!G210</f>
        <v>609.77021302930291</v>
      </c>
      <c r="E210">
        <f>'CO2 Concentration Data'!I210-'CO2 Concentration Data'!$L$2</f>
        <v>401.06438475793817</v>
      </c>
    </row>
    <row r="211" spans="1:5" x14ac:dyDescent="0.25">
      <c r="A211">
        <f>'CO2 Concentration Data'!A211/60000</f>
        <v>17.360516666666665</v>
      </c>
      <c r="C211">
        <f>'CO2 Concentration Data'!F211</f>
        <v>629.83973300545517</v>
      </c>
      <c r="D211">
        <f>'CO2 Concentration Data'!G211</f>
        <v>590.52287219440257</v>
      </c>
      <c r="E211">
        <f>'CO2 Concentration Data'!I211-'CO2 Concentration Data'!$L$2</f>
        <v>401.24527299734552</v>
      </c>
    </row>
    <row r="212" spans="1:5" x14ac:dyDescent="0.25">
      <c r="A212">
        <f>'CO2 Concentration Data'!A212/60000</f>
        <v>17.443750000000001</v>
      </c>
      <c r="C212">
        <f>'CO2 Concentration Data'!F212</f>
        <v>622.09261123884687</v>
      </c>
      <c r="D212">
        <f>'CO2 Concentration Data'!G212</f>
        <v>610.87869804676563</v>
      </c>
      <c r="E212">
        <f>'CO2 Concentration Data'!I212-'CO2 Concentration Data'!$L$2</f>
        <v>401.44755642540497</v>
      </c>
    </row>
    <row r="213" spans="1:5" x14ac:dyDescent="0.25">
      <c r="A213">
        <f>'CO2 Concentration Data'!A213/60000</f>
        <v>17.527083333333334</v>
      </c>
      <c r="C213">
        <f>'CO2 Concentration Data'!F213</f>
        <v>621.44362382054339</v>
      </c>
      <c r="D213">
        <f>'CO2 Concentration Data'!G213</f>
        <v>601.50697115807998</v>
      </c>
      <c r="E213">
        <f>'CO2 Concentration Data'!I213-'CO2 Concentration Data'!$L$2</f>
        <v>401.40476546459007</v>
      </c>
    </row>
    <row r="214" spans="1:5" x14ac:dyDescent="0.25">
      <c r="A214">
        <f>'CO2 Concentration Data'!A214/60000</f>
        <v>17.6127</v>
      </c>
      <c r="C214">
        <f>'CO2 Concentration Data'!F214</f>
        <v>620.75407139301853</v>
      </c>
      <c r="D214">
        <f>'CO2 Concentration Data'!G214</f>
        <v>604.22782825053469</v>
      </c>
      <c r="E214">
        <f>'CO2 Concentration Data'!I214-'CO2 Concentration Data'!$L$2</f>
        <v>401.44755642540497</v>
      </c>
    </row>
    <row r="215" spans="1:5" x14ac:dyDescent="0.25">
      <c r="A215">
        <f>'CO2 Concentration Data'!A215/60000</f>
        <v>17.694849999999999</v>
      </c>
      <c r="C215">
        <f>'CO2 Concentration Data'!F215</f>
        <v>621.64641641788796</v>
      </c>
      <c r="D215">
        <f>'CO2 Concentration Data'!G215</f>
        <v>586.0889825102339</v>
      </c>
      <c r="E215">
        <f>'CO2 Concentration Data'!I215-'CO2 Concentration Data'!$L$2</f>
        <v>401.27833917300563</v>
      </c>
    </row>
    <row r="216" spans="1:5" x14ac:dyDescent="0.25">
      <c r="A216">
        <f>'CO2 Concentration Data'!A216/60000</f>
        <v>17.779333333333334</v>
      </c>
      <c r="C216">
        <f>'CO2 Concentration Data'!F216</f>
        <v>619.41558022033371</v>
      </c>
      <c r="D216">
        <f>'CO2 Concentration Data'!G216</f>
        <v>600.39848614061714</v>
      </c>
      <c r="E216">
        <f>'CO2 Concentration Data'!I216-'CO2 Concentration Data'!$L$2</f>
        <v>401.21415282903502</v>
      </c>
    </row>
    <row r="217" spans="1:5" x14ac:dyDescent="0.25">
      <c r="A217">
        <f>'CO2 Concentration Data'!A217/60000</f>
        <v>17.860366666666668</v>
      </c>
      <c r="C217">
        <f>'CO2 Concentration Data'!F217</f>
        <v>618.56380426078101</v>
      </c>
      <c r="D217">
        <f>'CO2 Concentration Data'!G217</f>
        <v>604.83243628760511</v>
      </c>
      <c r="E217">
        <f>'CO2 Concentration Data'!I217-'CO2 Concentration Data'!$L$2</f>
        <v>401.08578014109389</v>
      </c>
    </row>
    <row r="218" spans="1:5" x14ac:dyDescent="0.25">
      <c r="A218">
        <f>'CO2 Concentration Data'!A218/60000</f>
        <v>17.943716666666667</v>
      </c>
      <c r="C218">
        <f>'CO2 Concentration Data'!F218</f>
        <v>620.10513264785868</v>
      </c>
      <c r="D218">
        <f>'CO2 Concentration Data'!G218</f>
        <v>614.20417325342714</v>
      </c>
      <c r="E218">
        <f>'CO2 Concentration Data'!I218-'CO2 Concentration Data'!$L$2</f>
        <v>401.02159379712339</v>
      </c>
    </row>
    <row r="219" spans="1:5" x14ac:dyDescent="0.25">
      <c r="A219">
        <f>'CO2 Concentration Data'!A219/60000</f>
        <v>18.027183333333333</v>
      </c>
      <c r="C219">
        <f>'CO2 Concentration Data'!F219</f>
        <v>627.20327105225886</v>
      </c>
      <c r="D219">
        <f>'CO2 Concentration Data'!G219</f>
        <v>607.04941639966728</v>
      </c>
      <c r="E219">
        <f>'CO2 Concentration Data'!I219-'CO2 Concentration Data'!$L$2</f>
        <v>400.79791479140471</v>
      </c>
    </row>
    <row r="220" spans="1:5" x14ac:dyDescent="0.25">
      <c r="A220">
        <f>'CO2 Concentration Data'!A220/60000</f>
        <v>18.110583333333334</v>
      </c>
      <c r="C220">
        <f>'CO2 Concentration Data'!F220</f>
        <v>628.29845329152135</v>
      </c>
      <c r="D220">
        <f>'CO2 Concentration Data'!G220</f>
        <v>607.04941639966728</v>
      </c>
      <c r="E220">
        <f>'CO2 Concentration Data'!I220-'CO2 Concentration Data'!$L$2</f>
        <v>400.68121192345058</v>
      </c>
    </row>
    <row r="221" spans="1:5" x14ac:dyDescent="0.25">
      <c r="A221">
        <f>'CO2 Concentration Data'!A221/60000</f>
        <v>18.193716666666667</v>
      </c>
      <c r="C221">
        <f>'CO2 Concentration Data'!F221</f>
        <v>616.98190680838661</v>
      </c>
      <c r="D221">
        <f>'CO2 Concentration Data'!G221</f>
        <v>610.87869804676563</v>
      </c>
      <c r="E221">
        <f>'CO2 Concentration Data'!I221-'CO2 Concentration Data'!$L$2</f>
        <v>400.59563019632435</v>
      </c>
    </row>
    <row r="222" spans="1:5" x14ac:dyDescent="0.25">
      <c r="A222">
        <f>'CO2 Concentration Data'!A222/60000</f>
        <v>18.278700000000001</v>
      </c>
      <c r="C222">
        <f>'CO2 Concentration Data'!F222</f>
        <v>637.18127768956504</v>
      </c>
      <c r="D222">
        <f>'CO2 Concentration Data'!G222</f>
        <v>617.42884686345531</v>
      </c>
      <c r="E222">
        <f>'CO2 Concentration Data'!I222-'CO2 Concentration Data'!$L$2</f>
        <v>400.70260633408901</v>
      </c>
    </row>
    <row r="223" spans="1:5" x14ac:dyDescent="0.25">
      <c r="A223">
        <f>'CO2 Concentration Data'!A223/60000</f>
        <v>18.360366666666668</v>
      </c>
      <c r="C223">
        <f>'CO2 Concentration Data'!F223</f>
        <v>636.93792008299909</v>
      </c>
      <c r="D223">
        <f>'CO2 Concentration Data'!G223</f>
        <v>619.14193991798845</v>
      </c>
      <c r="E223">
        <f>'CO2 Concentration Data'!I223-'CO2 Concentration Data'!$L$2</f>
        <v>401.1382933585183</v>
      </c>
    </row>
    <row r="224" spans="1:5" x14ac:dyDescent="0.25">
      <c r="A224">
        <f>'CO2 Concentration Data'!A224/60000</f>
        <v>18.4437</v>
      </c>
      <c r="C224">
        <f>'CO2 Concentration Data'!F224</f>
        <v>644.2794607110136</v>
      </c>
      <c r="D224">
        <f>'CO2 Concentration Data'!G224</f>
        <v>624.07977712250533</v>
      </c>
      <c r="E224">
        <f>'CO2 Concentration Data'!I224-'CO2 Concentration Data'!$L$2</f>
        <v>401.64789248459033</v>
      </c>
    </row>
    <row r="225" spans="1:5" x14ac:dyDescent="0.25">
      <c r="A225">
        <f>'CO2 Concentration Data'!A225/60000</f>
        <v>18.5273</v>
      </c>
      <c r="C225">
        <f>'CO2 Concentration Data'!F225</f>
        <v>648.05162529564541</v>
      </c>
      <c r="D225">
        <f>'CO2 Concentration Data'!G225</f>
        <v>631.83914201333562</v>
      </c>
      <c r="E225">
        <f>'CO2 Concentration Data'!I225-'CO2 Concentration Data'!$L$2</f>
        <v>402.21000813464599</v>
      </c>
    </row>
    <row r="226" spans="1:5" x14ac:dyDescent="0.25">
      <c r="A226">
        <f>'CO2 Concentration Data'!A226/60000</f>
        <v>18.611183333333333</v>
      </c>
      <c r="C226">
        <f>'CO2 Concentration Data'!F226</f>
        <v>645.57738281838158</v>
      </c>
      <c r="D226">
        <f>'CO2 Concentration Data'!G226</f>
        <v>626.29675723456751</v>
      </c>
      <c r="E226">
        <f>'CO2 Concentration Data'!I226-'CO2 Concentration Data'!$L$2</f>
        <v>402.51926770046998</v>
      </c>
    </row>
    <row r="227" spans="1:5" x14ac:dyDescent="0.25">
      <c r="A227">
        <f>'CO2 Concentration Data'!A227/60000</f>
        <v>18.693683333333333</v>
      </c>
      <c r="C227">
        <f>'CO2 Concentration Data'!F227</f>
        <v>646.26693930200179</v>
      </c>
      <c r="D227">
        <f>'CO2 Concentration Data'!G227</f>
        <v>627.40524225203035</v>
      </c>
      <c r="E227">
        <f>'CO2 Concentration Data'!I227-'CO2 Concentration Data'!$L$2</f>
        <v>402.86937416479401</v>
      </c>
    </row>
    <row r="228" spans="1:5" x14ac:dyDescent="0.25">
      <c r="A228">
        <f>'CO2 Concentration Data'!A228/60000</f>
        <v>18.777083333333334</v>
      </c>
      <c r="C228">
        <f>'CO2 Concentration Data'!F228</f>
        <v>636.04557505812966</v>
      </c>
      <c r="D228">
        <f>'CO2 Concentration Data'!G228</f>
        <v>626.29675723456751</v>
      </c>
      <c r="E228">
        <f>'CO2 Concentration Data'!I228-'CO2 Concentration Data'!$L$2</f>
        <v>402.96468164959248</v>
      </c>
    </row>
    <row r="229" spans="1:5" x14ac:dyDescent="0.25">
      <c r="A229">
        <f>'CO2 Concentration Data'!A229/60000</f>
        <v>18.860616666666665</v>
      </c>
      <c r="C229">
        <f>'CO2 Concentration Data'!F229</f>
        <v>648.700612713949</v>
      </c>
      <c r="D229">
        <f>'CO2 Concentration Data'!G229</f>
        <v>625.69208873467801</v>
      </c>
      <c r="E229">
        <f>'CO2 Concentration Data'!I229-'CO2 Concentration Data'!$L$2</f>
        <v>403.18641542597533</v>
      </c>
    </row>
    <row r="230" spans="1:5" x14ac:dyDescent="0.25">
      <c r="A230">
        <f>'CO2 Concentration Data'!A230/60000</f>
        <v>18.946416666666668</v>
      </c>
      <c r="C230">
        <f>'CO2 Concentration Data'!F230</f>
        <v>646.71308544981707</v>
      </c>
      <c r="D230">
        <f>'CO2 Concentration Data'!G230</f>
        <v>626.80057375214085</v>
      </c>
      <c r="E230">
        <f>'CO2 Concentration Data'!I230-'CO2 Concentration Data'!$L$2</f>
        <v>403.30311829392946</v>
      </c>
    </row>
    <row r="231" spans="1:5" x14ac:dyDescent="0.25">
      <c r="A231">
        <f>'CO2 Concentration Data'!A231/60000</f>
        <v>19.028866666666666</v>
      </c>
      <c r="C231">
        <f>'CO2 Concentration Data'!F231</f>
        <v>642.6975632586192</v>
      </c>
      <c r="D231">
        <f>'CO2 Concentration Data'!G231</f>
        <v>631.83914201333562</v>
      </c>
      <c r="E231">
        <f>'CO2 Concentration Data'!I231-'CO2 Concentration Data'!$L$2</f>
        <v>403.4840065333367</v>
      </c>
    </row>
    <row r="232" spans="1:5" x14ac:dyDescent="0.25">
      <c r="A232">
        <f>'CO2 Concentration Data'!A232/60000</f>
        <v>19.112483333333333</v>
      </c>
      <c r="C232">
        <f>'CO2 Concentration Data'!F232</f>
        <v>642.94092086518515</v>
      </c>
      <c r="D232">
        <f>'CO2 Concentration Data'!G232</f>
        <v>619.64582697551737</v>
      </c>
      <c r="E232">
        <f>'CO2 Concentration Data'!I232-'CO2 Concentration Data'!$L$2</f>
        <v>403.42954575253475</v>
      </c>
    </row>
    <row r="233" spans="1:5" x14ac:dyDescent="0.25">
      <c r="A233">
        <f>'CO2 Concentration Data'!A233/60000</f>
        <v>19.194666666666667</v>
      </c>
      <c r="C233">
        <f>'CO2 Concentration Data'!F233</f>
        <v>639.37159349494618</v>
      </c>
      <c r="D233">
        <f>'CO2 Concentration Data'!G233</f>
        <v>618.03345490052561</v>
      </c>
      <c r="E233">
        <f>'CO2 Concentration Data'!I233-'CO2 Concentration Data'!$L$2</f>
        <v>403.61043399194205</v>
      </c>
    </row>
    <row r="234" spans="1:5" x14ac:dyDescent="0.25">
      <c r="A234">
        <f>'CO2 Concentration Data'!A234/60000</f>
        <v>19.277999999999999</v>
      </c>
      <c r="C234">
        <f>'CO2 Concentration Data'!F234</f>
        <v>640.95344227419685</v>
      </c>
      <c r="D234">
        <f>'CO2 Concentration Data'!G234</f>
        <v>633.95539106872002</v>
      </c>
      <c r="E234">
        <f>'CO2 Concentration Data'!I234-'CO2 Concentration Data'!$L$2</f>
        <v>403.6201595551106</v>
      </c>
    </row>
    <row r="235" spans="1:5" x14ac:dyDescent="0.25">
      <c r="A235">
        <f>'CO2 Concentration Data'!A235/60000</f>
        <v>19.360416666666666</v>
      </c>
      <c r="C235">
        <f>'CO2 Concentration Data'!F235</f>
        <v>646.26693930200179</v>
      </c>
      <c r="D235">
        <f>'CO2 Concentration Data'!G235</f>
        <v>635.66848412325317</v>
      </c>
      <c r="E235">
        <f>'CO2 Concentration Data'!I235-'CO2 Concentration Data'!$L$2</f>
        <v>403.54624881499234</v>
      </c>
    </row>
    <row r="236" spans="1:5" x14ac:dyDescent="0.25">
      <c r="A236">
        <f>'CO2 Concentration Data'!A236/60000</f>
        <v>19.444433333333333</v>
      </c>
      <c r="C236">
        <f>'CO2 Concentration Data'!F236</f>
        <v>649.59290906567469</v>
      </c>
      <c r="D236">
        <f>'CO2 Concentration Data'!G236</f>
        <v>636.17231071796311</v>
      </c>
      <c r="E236">
        <f>'CO2 Concentration Data'!I236-'CO2 Concentration Data'!$L$2</f>
        <v>403.37703039557215</v>
      </c>
    </row>
    <row r="237" spans="1:5" x14ac:dyDescent="0.25">
      <c r="A237">
        <f>'CO2 Concentration Data'!A237/60000</f>
        <v>19.5291</v>
      </c>
      <c r="C237">
        <f>'CO2 Concentration Data'!F237</f>
        <v>652.47277729858081</v>
      </c>
      <c r="D237">
        <f>'CO2 Concentration Data'!G237</f>
        <v>636.17231071796311</v>
      </c>
      <c r="E237">
        <f>'CO2 Concentration Data'!I237-'CO2 Concentration Data'!$L$2</f>
        <v>403.46261095567752</v>
      </c>
    </row>
    <row r="238" spans="1:5" x14ac:dyDescent="0.25">
      <c r="A238">
        <f>'CO2 Concentration Data'!A238/60000</f>
        <v>19.610383333333335</v>
      </c>
      <c r="C238">
        <f>'CO2 Concentration Data'!F238</f>
        <v>659.12476549907046</v>
      </c>
      <c r="D238">
        <f>'CO2 Concentration Data'!G238</f>
        <v>636.17231071796311</v>
      </c>
      <c r="E238">
        <f>'CO2 Concentration Data'!I238-'CO2 Concentration Data'!$L$2</f>
        <v>403.37703039557215</v>
      </c>
    </row>
    <row r="239" spans="1:5" x14ac:dyDescent="0.25">
      <c r="A239">
        <f>'CO2 Concentration Data'!A239/60000</f>
        <v>19.693716666666667</v>
      </c>
      <c r="C239">
        <f>'CO2 Concentration Data'!F239</f>
        <v>650.68809130493719</v>
      </c>
      <c r="D239">
        <f>'CO2 Concentration Data'!G239</f>
        <v>631.23453397626531</v>
      </c>
      <c r="E239">
        <f>'CO2 Concentration Data'!I239-'CO2 Concentration Data'!$L$2</f>
        <v>403.21753656680318</v>
      </c>
    </row>
    <row r="240" spans="1:5" x14ac:dyDescent="0.25">
      <c r="A240">
        <f>'CO2 Concentration Data'!A240/60000</f>
        <v>19.777049999999999</v>
      </c>
      <c r="C240">
        <f>'CO2 Concentration Data'!F240</f>
        <v>645.57738281838158</v>
      </c>
      <c r="D240">
        <f>'CO2 Concentration Data'!G240</f>
        <v>627.9090688467403</v>
      </c>
      <c r="E240">
        <f>'CO2 Concentration Data'!I240-'CO2 Concentration Data'!$L$2</f>
        <v>403.30311848843292</v>
      </c>
    </row>
    <row r="241" spans="1:5" x14ac:dyDescent="0.25">
      <c r="A241">
        <f>'CO2 Concentration Data'!A241/60000</f>
        <v>19.860366666666668</v>
      </c>
      <c r="C241">
        <f>'CO2 Concentration Data'!F241</f>
        <v>640.71008466763101</v>
      </c>
      <c r="D241">
        <f>'CO2 Concentration Data'!G241</f>
        <v>621.35892003005063</v>
      </c>
      <c r="E241">
        <f>'CO2 Concentration Data'!I241-'CO2 Concentration Data'!$L$2</f>
        <v>403.45288675403316</v>
      </c>
    </row>
    <row r="242" spans="1:5" x14ac:dyDescent="0.25">
      <c r="A242">
        <f>'CO2 Concentration Data'!A242/60000</f>
        <v>19.943833333333334</v>
      </c>
      <c r="C242">
        <f>'CO2 Concentration Data'!F242</f>
        <v>641.84578729906639</v>
      </c>
      <c r="D242">
        <f>'CO2 Concentration Data'!G242</f>
        <v>614.70805023381979</v>
      </c>
      <c r="E242">
        <f>'CO2 Concentration Data'!I242-'CO2 Concentration Data'!$L$2</f>
        <v>403.3575792692348</v>
      </c>
    </row>
    <row r="243" spans="1:5" x14ac:dyDescent="0.25">
      <c r="A243">
        <f>'CO2 Concentration Data'!A243/60000</f>
        <v>20.027049999999999</v>
      </c>
      <c r="C243">
        <f>'CO2 Concentration Data'!F243</f>
        <v>643.14375807957822</v>
      </c>
      <c r="D243">
        <f>'CO2 Concentration Data'!G243</f>
        <v>645.54403760664866</v>
      </c>
      <c r="E243">
        <f>'CO2 Concentration Data'!I243-'CO2 Concentration Data'!$L$2</f>
        <v>403.14557125052403</v>
      </c>
    </row>
    <row r="244" spans="1:5" x14ac:dyDescent="0.25">
      <c r="A244">
        <f>'CO2 Concentration Data'!A244/60000</f>
        <v>20.111266666666666</v>
      </c>
      <c r="C244">
        <f>'CO2 Concentration Data'!F244</f>
        <v>654.25741867517615</v>
      </c>
      <c r="D244">
        <f>'CO2 Concentration Data'!G244</f>
        <v>615.31265827088998</v>
      </c>
      <c r="E244">
        <f>'CO2 Concentration Data'!I244-'CO2 Concentration Data'!$L$2</f>
        <v>403.0288683825699</v>
      </c>
    </row>
    <row r="245" spans="1:5" x14ac:dyDescent="0.25">
      <c r="A245">
        <f>'CO2 Concentration Data'!A245/60000</f>
        <v>20.193716666666667</v>
      </c>
      <c r="C245">
        <f>'CO2 Concentration Data'!F245</f>
        <v>644.72560685882888</v>
      </c>
      <c r="D245">
        <f>'CO2 Concentration Data'!G245</f>
        <v>631.23453397626531</v>
      </c>
      <c r="E245">
        <f>'CO2 Concentration Data'!I245-'CO2 Concentration Data'!$L$2</f>
        <v>402.82658476000694</v>
      </c>
    </row>
    <row r="246" spans="1:5" x14ac:dyDescent="0.25">
      <c r="A246">
        <f>'CO2 Concentration Data'!A246/60000</f>
        <v>20.278083333333335</v>
      </c>
      <c r="C246">
        <f>'CO2 Concentration Data'!F246</f>
        <v>655.14976370004558</v>
      </c>
      <c r="D246">
        <f>'CO2 Concentration Data'!G246</f>
        <v>624.68438515957564</v>
      </c>
      <c r="E246">
        <f>'CO2 Concentration Data'!I246-'CO2 Concentration Data'!$L$2</f>
        <v>403.01719739556199</v>
      </c>
    </row>
    <row r="247" spans="1:5" x14ac:dyDescent="0.25">
      <c r="A247">
        <f>'CO2 Concentration Data'!A247/60000</f>
        <v>20.363099999999999</v>
      </c>
      <c r="C247">
        <f>'CO2 Concentration Data'!F247</f>
        <v>655.14976370004558</v>
      </c>
      <c r="D247">
        <f>'CO2 Concentration Data'!G247</f>
        <v>663.78367486644652</v>
      </c>
      <c r="E247">
        <f>'CO2 Concentration Data'!I247-'CO2 Concentration Data'!$L$2</f>
        <v>403.13389909649521</v>
      </c>
    </row>
    <row r="248" spans="1:5" x14ac:dyDescent="0.25">
      <c r="A248">
        <f>'CO2 Concentration Data'!A248/60000</f>
        <v>20.444733333333332</v>
      </c>
      <c r="C248">
        <f>'CO2 Concentration Data'!F248</f>
        <v>657.78622565324201</v>
      </c>
      <c r="D248">
        <f>'CO2 Concentration Data'!G248</f>
        <v>628.51373734662968</v>
      </c>
      <c r="E248">
        <f>'CO2 Concentration Data'!I248-'CO2 Concentration Data'!$L$2</f>
        <v>403.30506255074778</v>
      </c>
    </row>
    <row r="249" spans="1:5" x14ac:dyDescent="0.25">
      <c r="A249">
        <f>'CO2 Concentration Data'!A249/60000</f>
        <v>20.527766666666668</v>
      </c>
      <c r="C249">
        <f>'CO2 Concentration Data'!F249</f>
        <v>648.90340125519822</v>
      </c>
      <c r="D249">
        <f>'CO2 Concentration Data'!G249</f>
        <v>638.38928075288879</v>
      </c>
      <c r="E249">
        <f>'CO2 Concentration Data'!I249-'CO2 Concentration Data'!$L$2</f>
        <v>403.4762261995038</v>
      </c>
    </row>
    <row r="250" spans="1:5" x14ac:dyDescent="0.25">
      <c r="A250">
        <f>'CO2 Concentration Data'!A250/60000</f>
        <v>20.610733333333332</v>
      </c>
      <c r="C250">
        <f>'CO2 Concentration Data'!F250</f>
        <v>659.77375291737394</v>
      </c>
      <c r="D250">
        <f>'CO2 Concentration Data'!G250</f>
        <v>633.95539106872002</v>
      </c>
      <c r="E250">
        <f>'CO2 Concentration Data'!I250-'CO2 Concentration Data'!$L$2</f>
        <v>403.70963096289461</v>
      </c>
    </row>
    <row r="251" spans="1:5" x14ac:dyDescent="0.25">
      <c r="A251">
        <f>'CO2 Concentration Data'!A251/60000</f>
        <v>20.693783333333332</v>
      </c>
      <c r="C251">
        <f>'CO2 Concentration Data'!F251</f>
        <v>662.45073526274336</v>
      </c>
      <c r="D251">
        <f>'CO2 Concentration Data'!G251</f>
        <v>609.77021302930291</v>
      </c>
      <c r="E251">
        <f>'CO2 Concentration Data'!I251-'CO2 Concentration Data'!$L$2</f>
        <v>403.84772940850792</v>
      </c>
    </row>
    <row r="252" spans="1:5" x14ac:dyDescent="0.25">
      <c r="A252">
        <f>'CO2 Concentration Data'!A252/60000</f>
        <v>20.777016666666668</v>
      </c>
      <c r="C252">
        <f>'CO2 Concentration Data'!F252</f>
        <v>653.81126847126552</v>
      </c>
      <c r="D252">
        <f>'CO2 Concentration Data'!G252</f>
        <v>609.16560499223249</v>
      </c>
      <c r="E252">
        <f>'CO2 Concentration Data'!I252-'CO2 Concentration Data'!$L$2</f>
        <v>403.85939922849502</v>
      </c>
    </row>
    <row r="253" spans="1:5" x14ac:dyDescent="0.25">
      <c r="A253">
        <f>'CO2 Concentration Data'!A253/60000</f>
        <v>20.86205</v>
      </c>
      <c r="C253">
        <f>'CO2 Concentration Data'!F253</f>
        <v>646.71308544981707</v>
      </c>
      <c r="D253">
        <f>'CO2 Concentration Data'!G253</f>
        <v>626.80057375214085</v>
      </c>
      <c r="E253">
        <f>'CO2 Concentration Data'!I253-'CO2 Concentration Data'!$L$2</f>
        <v>403.92164131564715</v>
      </c>
    </row>
    <row r="254" spans="1:5" x14ac:dyDescent="0.25">
      <c r="A254">
        <f>'CO2 Concentration Data'!A254/60000</f>
        <v>20.943999999999999</v>
      </c>
      <c r="C254">
        <f>'CO2 Concentration Data'!F254</f>
        <v>643.58990828348863</v>
      </c>
      <c r="D254">
        <f>'CO2 Concentration Data'!G254</f>
        <v>619.14193991798845</v>
      </c>
      <c r="E254">
        <f>'CO2 Concentration Data'!I254-'CO2 Concentration Data'!$L$2</f>
        <v>403.66684233612153</v>
      </c>
    </row>
    <row r="255" spans="1:5" x14ac:dyDescent="0.25">
      <c r="A255">
        <f>'CO2 Concentration Data'!A255/60000</f>
        <v>21.028266666666667</v>
      </c>
      <c r="C255">
        <f>'CO2 Concentration Data'!F255</f>
        <v>645.37459427713225</v>
      </c>
      <c r="D255">
        <f>'CO2 Concentration Data'!G255</f>
        <v>619.14193991798845</v>
      </c>
      <c r="E255">
        <f>'CO2 Concentration Data'!I255-'CO2 Concentration Data'!$L$2</f>
        <v>403.45483295588645</v>
      </c>
    </row>
    <row r="256" spans="1:5" x14ac:dyDescent="0.25">
      <c r="A256">
        <f>'CO2 Concentration Data'!A256/60000</f>
        <v>21.110566666666667</v>
      </c>
      <c r="C256">
        <f>'CO2 Concentration Data'!F256</f>
        <v>641.39963709515598</v>
      </c>
      <c r="D256">
        <f>'CO2 Concentration Data'!G256</f>
        <v>623.5759001421128</v>
      </c>
      <c r="E256">
        <f>'CO2 Concentration Data'!I256-'CO2 Concentration Data'!$L$2</f>
        <v>403.16891283553298</v>
      </c>
    </row>
    <row r="257" spans="1:5" x14ac:dyDescent="0.25">
      <c r="A257">
        <f>'CO2 Concentration Data'!A257/60000</f>
        <v>21.193716666666667</v>
      </c>
      <c r="C257">
        <f>'CO2 Concentration Data'!F257</f>
        <v>641.84578729906639</v>
      </c>
      <c r="D257">
        <f>'CO2 Concentration Data'!G257</f>
        <v>630.12603888166586</v>
      </c>
      <c r="E257">
        <f>'CO2 Concentration Data'!I257-'CO2 Concentration Data'!$L$2</f>
        <v>402.81880656571252</v>
      </c>
    </row>
    <row r="258" spans="1:5" x14ac:dyDescent="0.25">
      <c r="A258">
        <f>'CO2 Concentration Data'!A258/60000</f>
        <v>21.278883333333333</v>
      </c>
      <c r="C258">
        <f>'CO2 Concentration Data'!F258</f>
        <v>640.50729612638179</v>
      </c>
      <c r="D258">
        <f>'CO2 Concentration Data'!G258</f>
        <v>611.98719314136497</v>
      </c>
      <c r="E258">
        <f>'CO2 Concentration Data'!I258-'CO2 Concentration Data'!$L$2</f>
        <v>402.40451375741793</v>
      </c>
    </row>
    <row r="259" spans="1:5" x14ac:dyDescent="0.25">
      <c r="A259">
        <f>'CO2 Concentration Data'!A259/60000</f>
        <v>21.361533333333334</v>
      </c>
      <c r="C259">
        <f>'CO2 Concentration Data'!F259</f>
        <v>635.63994524639202</v>
      </c>
      <c r="D259">
        <f>'CO2 Concentration Data'!G259</f>
        <v>624.07977712250533</v>
      </c>
      <c r="E259">
        <f>'CO2 Concentration Data'!I259-'CO2 Concentration Data'!$L$2</f>
        <v>402.22362454549324</v>
      </c>
    </row>
    <row r="260" spans="1:5" x14ac:dyDescent="0.25">
      <c r="A260">
        <f>'CO2 Concentration Data'!A260/60000</f>
        <v>21.443716666666667</v>
      </c>
      <c r="C260">
        <f>'CO2 Concentration Data'!F260</f>
        <v>630.08309061202124</v>
      </c>
      <c r="D260">
        <f>'CO2 Concentration Data'!G260</f>
        <v>622.97129210504249</v>
      </c>
      <c r="E260">
        <f>'CO2 Concentration Data'!I260-'CO2 Concentration Data'!$L$2</f>
        <v>401.82100155718575</v>
      </c>
    </row>
    <row r="261" spans="1:5" x14ac:dyDescent="0.25">
      <c r="A261">
        <f>'CO2 Concentration Data'!A261/60000</f>
        <v>21.527233333333335</v>
      </c>
      <c r="C261">
        <f>'CO2 Concentration Data'!F261</f>
        <v>633.16575144227193</v>
      </c>
      <c r="D261">
        <f>'CO2 Concentration Data'!G261</f>
        <v>621.86280708757965</v>
      </c>
      <c r="E261">
        <f>'CO2 Concentration Data'!I261-'CO2 Concentration Data'!$L$2</f>
        <v>401.43782872269804</v>
      </c>
    </row>
    <row r="262" spans="1:5" x14ac:dyDescent="0.25">
      <c r="A262">
        <f>'CO2 Concentration Data'!A262/60000</f>
        <v>21.610466666666667</v>
      </c>
      <c r="C262">
        <f>'CO2 Concentration Data'!F262</f>
        <v>637.62747251052394</v>
      </c>
      <c r="D262">
        <f>'CO2 Concentration Data'!G262</f>
        <v>619.14193991798845</v>
      </c>
      <c r="E262">
        <f>'CO2 Concentration Data'!I262-'CO2 Concentration Data'!$L$2</f>
        <v>401.09744684902523</v>
      </c>
    </row>
    <row r="263" spans="1:5" x14ac:dyDescent="0.25">
      <c r="A263">
        <f>'CO2 Concentration Data'!A263/60000</f>
        <v>21.693683333333333</v>
      </c>
      <c r="C263">
        <f>'CO2 Concentration Data'!F263</f>
        <v>637.62747251052394</v>
      </c>
      <c r="D263">
        <f>'CO2 Concentration Data'!G263</f>
        <v>614.20417325342714</v>
      </c>
      <c r="E263">
        <f>'CO2 Concentration Data'!I263-'CO2 Concentration Data'!$L$2</f>
        <v>400.93795321475972</v>
      </c>
    </row>
    <row r="264" spans="1:5" x14ac:dyDescent="0.25">
      <c r="A264">
        <f>'CO2 Concentration Data'!A264/60000</f>
        <v>21.777016666666668</v>
      </c>
      <c r="C264">
        <f>'CO2 Concentration Data'!F264</f>
        <v>632.31397548271912</v>
      </c>
      <c r="D264">
        <f>'CO2 Concentration Data'!G264</f>
        <v>601.50697115807998</v>
      </c>
      <c r="E264">
        <f>'CO2 Concentration Data'!I264-'CO2 Concentration Data'!$L$2</f>
        <v>400.59757231360436</v>
      </c>
    </row>
    <row r="265" spans="1:5" x14ac:dyDescent="0.25">
      <c r="A265">
        <f>'CO2 Concentration Data'!A265/60000</f>
        <v>21.861049999999999</v>
      </c>
      <c r="C265">
        <f>'CO2 Concentration Data'!F265</f>
        <v>638.07361865833923</v>
      </c>
      <c r="D265">
        <f>'CO2 Concentration Data'!G265</f>
        <v>621.35892003005063</v>
      </c>
      <c r="E265">
        <f>'CO2 Concentration Data'!I265-'CO2 Concentration Data'!$L$2</f>
        <v>400.55672560960789</v>
      </c>
    </row>
    <row r="266" spans="1:5" x14ac:dyDescent="0.25">
      <c r="A266">
        <f>'CO2 Concentration Data'!A266/60000</f>
        <v>21.944016666666666</v>
      </c>
      <c r="C266">
        <f>'CO2 Concentration Data'!F266</f>
        <v>637.62747251052394</v>
      </c>
      <c r="D266">
        <f>'CO2 Concentration Data'!G266</f>
        <v>620.75431199298032</v>
      </c>
      <c r="E266">
        <f>'CO2 Concentration Data'!I266-'CO2 Concentration Data'!$L$2</f>
        <v>400.44002274165376</v>
      </c>
    </row>
    <row r="267" spans="1:5" x14ac:dyDescent="0.25">
      <c r="A267">
        <f>'CO2 Concentration Data'!A267/60000</f>
        <v>22.027049999999999</v>
      </c>
      <c r="C267">
        <f>'CO2 Concentration Data'!F267</f>
        <v>638.72260607664282</v>
      </c>
      <c r="D267">
        <f>'CO2 Concentration Data'!G267</f>
        <v>627.9090688467403</v>
      </c>
      <c r="E267">
        <f>'CO2 Concentration Data'!I267-'CO2 Concentration Data'!$L$2</f>
        <v>400.47114388248167</v>
      </c>
    </row>
    <row r="268" spans="1:5" x14ac:dyDescent="0.25">
      <c r="A268">
        <f>'CO2 Concentration Data'!A268/60000</f>
        <v>22.11045</v>
      </c>
      <c r="C268">
        <f>'CO2 Concentration Data'!F268</f>
        <v>638.51976886224975</v>
      </c>
      <c r="D268">
        <f>'CO2 Concentration Data'!G268</f>
        <v>628.51373734662968</v>
      </c>
      <c r="E268">
        <f>'CO2 Concentration Data'!I268-'CO2 Concentration Data'!$L$2</f>
        <v>400.42835408868757</v>
      </c>
    </row>
    <row r="269" spans="1:5" x14ac:dyDescent="0.25">
      <c r="A269">
        <f>'CO2 Concentration Data'!A269/60000</f>
        <v>22.196866666666665</v>
      </c>
      <c r="C269">
        <f>'CO2 Concentration Data'!F269</f>
        <v>638.07361865833923</v>
      </c>
      <c r="D269">
        <f>'CO2 Concentration Data'!G269</f>
        <v>625.18827221710467</v>
      </c>
      <c r="E269">
        <f>'CO2 Concentration Data'!I269-'CO2 Concentration Data'!$L$2</f>
        <v>400.36416774471701</v>
      </c>
    </row>
    <row r="270" spans="1:5" x14ac:dyDescent="0.25">
      <c r="A270">
        <f>'CO2 Concentration Data'!A270/60000</f>
        <v>22.278700000000001</v>
      </c>
      <c r="C270">
        <f>'CO2 Concentration Data'!F270</f>
        <v>635.84278246078509</v>
      </c>
      <c r="D270">
        <f>'CO2 Concentration Data'!G270</f>
        <v>605.33632334513413</v>
      </c>
      <c r="E270">
        <f>'CO2 Concentration Data'!I270-'CO2 Concentration Data'!$L$2</f>
        <v>400.32137814542654</v>
      </c>
    </row>
    <row r="271" spans="1:5" x14ac:dyDescent="0.25">
      <c r="A271">
        <f>'CO2 Concentration Data'!A271/60000</f>
        <v>22.360516666666665</v>
      </c>
      <c r="C271">
        <f>'CO2 Concentration Data'!F271</f>
        <v>631.62442305519426</v>
      </c>
      <c r="D271">
        <f>'CO2 Concentration Data'!G271</f>
        <v>608.66172801184007</v>
      </c>
      <c r="E271">
        <f>'CO2 Concentration Data'!I271-'CO2 Concentration Data'!$L$2</f>
        <v>400.0451837827452</v>
      </c>
    </row>
    <row r="272" spans="1:5" x14ac:dyDescent="0.25">
      <c r="A272">
        <f>'CO2 Concentration Data'!A272/60000</f>
        <v>22.443766666666665</v>
      </c>
      <c r="C272">
        <f>'CO2 Concentration Data'!F272</f>
        <v>631.62442305519426</v>
      </c>
      <c r="D272">
        <f>'CO2 Concentration Data'!G272</f>
        <v>611.38258510429466</v>
      </c>
      <c r="E272">
        <f>'CO2 Concentration Data'!I272-'CO2 Concentration Data'!$L$2</f>
        <v>399.89541551714495</v>
      </c>
    </row>
    <row r="273" spans="1:5" x14ac:dyDescent="0.25">
      <c r="A273">
        <f>'CO2 Concentration Data'!A273/60000</f>
        <v>22.529266666666668</v>
      </c>
      <c r="C273">
        <f>'CO2 Concentration Data'!F273</f>
        <v>635.84278246078509</v>
      </c>
      <c r="D273">
        <f>'CO2 Concentration Data'!G273</f>
        <v>610.87869804676563</v>
      </c>
      <c r="E273">
        <f>'CO2 Concentration Data'!I273-'CO2 Concentration Data'!$L$2</f>
        <v>399.71452727773766</v>
      </c>
    </row>
    <row r="274" spans="1:5" x14ac:dyDescent="0.25">
      <c r="A274">
        <f>'CO2 Concentration Data'!A274/60000</f>
        <v>22.610433333333333</v>
      </c>
      <c r="C274">
        <f>'CO2 Concentration Data'!F274</f>
        <v>635.39658763982607</v>
      </c>
      <c r="D274">
        <f>'CO2 Concentration Data'!G274</f>
        <v>623.5759001421128</v>
      </c>
      <c r="E274">
        <f>'CO2 Concentration Data'!I274-'CO2 Concentration Data'!$L$2</f>
        <v>399.86234895247776</v>
      </c>
    </row>
    <row r="275" spans="1:5" x14ac:dyDescent="0.25">
      <c r="A275">
        <f>'CO2 Concentration Data'!A275/60000</f>
        <v>22.693716666666667</v>
      </c>
      <c r="C275">
        <f>'CO2 Concentration Data'!F275</f>
        <v>634.05809646714135</v>
      </c>
      <c r="D275">
        <f>'CO2 Concentration Data'!G275</f>
        <v>605.94093138220444</v>
      </c>
      <c r="E275">
        <f>'CO2 Concentration Data'!I275-'CO2 Concentration Data'!$L$2</f>
        <v>400.0432369973816</v>
      </c>
    </row>
    <row r="276" spans="1:5" x14ac:dyDescent="0.25">
      <c r="A276">
        <f>'CO2 Concentration Data'!A276/60000</f>
        <v>22.777533333333334</v>
      </c>
      <c r="C276">
        <f>'CO2 Concentration Data'!F276</f>
        <v>624.52623597765034</v>
      </c>
      <c r="D276">
        <f>'CO2 Concentration Data'!G276</f>
        <v>619.64582697551737</v>
      </c>
      <c r="E276">
        <f>'CO2 Concentration Data'!I276-'CO2 Concentration Data'!$L$2</f>
        <v>400.33110234707084</v>
      </c>
    </row>
    <row r="277" spans="1:5" x14ac:dyDescent="0.25">
      <c r="A277">
        <f>'CO2 Concentration Data'!A277/60000</f>
        <v>22.860466666666667</v>
      </c>
      <c r="C277">
        <f>'CO2 Concentration Data'!F277</f>
        <v>626.95991344569279</v>
      </c>
      <c r="D277">
        <f>'CO2 Concentration Data'!G277</f>
        <v>615.81653525128252</v>
      </c>
      <c r="E277">
        <f>'CO2 Concentration Data'!I277-'CO2 Concentration Data'!$L$2</f>
        <v>400.21440064613762</v>
      </c>
    </row>
    <row r="278" spans="1:5" x14ac:dyDescent="0.25">
      <c r="A278">
        <f>'CO2 Concentration Data'!A278/60000</f>
        <v>22.944833333333332</v>
      </c>
      <c r="C278">
        <f>'CO2 Concentration Data'!F278</f>
        <v>633.61190164618245</v>
      </c>
      <c r="D278">
        <f>'CO2 Concentration Data'!G278</f>
        <v>611.38258510429466</v>
      </c>
      <c r="E278">
        <f>'CO2 Concentration Data'!I278-'CO2 Concentration Data'!$L$2</f>
        <v>400.0976989452044</v>
      </c>
    </row>
    <row r="279" spans="1:5" x14ac:dyDescent="0.25">
      <c r="A279">
        <f>'CO2 Concentration Data'!A279/60000</f>
        <v>23.027100000000001</v>
      </c>
      <c r="C279">
        <f>'CO2 Concentration Data'!F279</f>
        <v>630.97543563689067</v>
      </c>
      <c r="D279">
        <f>'CO2 Concentration Data'!G279</f>
        <v>612.4910701217575</v>
      </c>
      <c r="E279">
        <f>'CO2 Concentration Data'!I279-'CO2 Concentration Data'!$L$2</f>
        <v>400.01211721807817</v>
      </c>
    </row>
    <row r="280" spans="1:5" x14ac:dyDescent="0.25">
      <c r="A280">
        <f>'CO2 Concentration Data'!A280/60000</f>
        <v>23.110633333333332</v>
      </c>
      <c r="C280">
        <f>'CO2 Concentration Data'!F280</f>
        <v>632.96296290102271</v>
      </c>
      <c r="D280">
        <f>'CO2 Concentration Data'!G280</f>
        <v>615.81653525128252</v>
      </c>
      <c r="E280">
        <f>'CO2 Concentration Data'!I280-'CO2 Concentration Data'!$L$2</f>
        <v>399.83122917317428</v>
      </c>
    </row>
    <row r="281" spans="1:5" x14ac:dyDescent="0.25">
      <c r="A281">
        <f>'CO2 Concentration Data'!A281/60000</f>
        <v>23.193999999999999</v>
      </c>
      <c r="C281">
        <f>'CO2 Concentration Data'!F281</f>
        <v>632.96296290102271</v>
      </c>
      <c r="D281">
        <f>'CO2 Concentration Data'!G281</f>
        <v>616.92503034588185</v>
      </c>
      <c r="E281">
        <f>'CO2 Concentration Data'!I281-'CO2 Concentration Data'!$L$2</f>
        <v>399.8642943763171</v>
      </c>
    </row>
    <row r="282" spans="1:5" x14ac:dyDescent="0.25">
      <c r="A282">
        <f>'CO2 Concentration Data'!A282/60000</f>
        <v>23.277033333333332</v>
      </c>
      <c r="C282">
        <f>'CO2 Concentration Data'!F282</f>
        <v>636.28893266469561</v>
      </c>
      <c r="D282">
        <f>'CO2 Concentration Data'!G282</f>
        <v>621.86280708757965</v>
      </c>
      <c r="E282">
        <f>'CO2 Concentration Data'!I282-'CO2 Concentration Data'!$L$2</f>
        <v>399.89735957945987</v>
      </c>
    </row>
    <row r="283" spans="1:5" x14ac:dyDescent="0.25">
      <c r="A283">
        <f>'CO2 Concentration Data'!A283/60000</f>
        <v>23.360483333333335</v>
      </c>
      <c r="C283">
        <f>'CO2 Concentration Data'!F283</f>
        <v>636.28893266469561</v>
      </c>
      <c r="D283">
        <f>'CO2 Concentration Data'!G283</f>
        <v>621.86280708757965</v>
      </c>
      <c r="E283">
        <f>'CO2 Concentration Data'!I283-'CO2 Concentration Data'!$L$2</f>
        <v>399.88568975947283</v>
      </c>
    </row>
    <row r="284" spans="1:5" x14ac:dyDescent="0.25">
      <c r="A284">
        <f>'CO2 Concentration Data'!A284/60000</f>
        <v>23.443683333333333</v>
      </c>
      <c r="C284">
        <f>'CO2 Concentration Data'!F284</f>
        <v>638.92539461789204</v>
      </c>
      <c r="D284">
        <f>'CO2 Concentration Data'!G284</f>
        <v>622.97129210504249</v>
      </c>
      <c r="E284">
        <f>'CO2 Concentration Data'!I284-'CO2 Concentration Data'!$L$2</f>
        <v>399.88568975947277</v>
      </c>
    </row>
    <row r="285" spans="1:5" x14ac:dyDescent="0.25">
      <c r="A285">
        <f>'CO2 Concentration Data'!A285/60000</f>
        <v>23.527100000000001</v>
      </c>
      <c r="C285">
        <f>'CO2 Concentration Data'!F285</f>
        <v>632.96296290102271</v>
      </c>
      <c r="D285">
        <f>'CO2 Concentration Data'!G285</f>
        <v>598.18150602855496</v>
      </c>
      <c r="E285">
        <f>'CO2 Concentration Data'!I285-'CO2 Concentration Data'!$L$2</f>
        <v>400.02378703806517</v>
      </c>
    </row>
    <row r="286" spans="1:5" x14ac:dyDescent="0.25">
      <c r="A286">
        <f>'CO2 Concentration Data'!A286/60000</f>
        <v>23.610333333333333</v>
      </c>
      <c r="C286">
        <f>'CO2 Concentration Data'!F286</f>
        <v>629.83973300545517</v>
      </c>
      <c r="D286">
        <f>'CO2 Concentration Data'!G286</f>
        <v>613.59956521635695</v>
      </c>
      <c r="E286">
        <f>'CO2 Concentration Data'!I286-'CO2 Concentration Data'!$L$2</f>
        <v>399.97127051408165</v>
      </c>
    </row>
    <row r="287" spans="1:5" x14ac:dyDescent="0.25">
      <c r="A287">
        <f>'CO2 Concentration Data'!A287/60000</f>
        <v>23.69445</v>
      </c>
      <c r="C287">
        <f>'CO2 Concentration Data'!F287</f>
        <v>623.43110241153158</v>
      </c>
      <c r="D287">
        <f>'CO2 Concentration Data'!G287</f>
        <v>602.61545617554282</v>
      </c>
      <c r="E287">
        <f>'CO2 Concentration Data'!I287-'CO2 Concentration Data'!$L$2</f>
        <v>399.95959952707381</v>
      </c>
    </row>
    <row r="288" spans="1:5" x14ac:dyDescent="0.25">
      <c r="A288">
        <f>'CO2 Concentration Data'!A288/60000</f>
        <v>23.777033333333332</v>
      </c>
      <c r="C288">
        <f>'CO2 Concentration Data'!F288</f>
        <v>620.30792524520325</v>
      </c>
      <c r="D288">
        <f>'CO2 Concentration Data'!G288</f>
        <v>598.18150602855496</v>
      </c>
      <c r="E288">
        <f>'CO2 Concentration Data'!I288-'CO2 Concentration Data'!$L$2</f>
        <v>399.76704146767946</v>
      </c>
    </row>
    <row r="289" spans="1:5" x14ac:dyDescent="0.25">
      <c r="A289">
        <f>'CO2 Concentration Data'!A289/60000</f>
        <v>23.861166666666666</v>
      </c>
      <c r="C289">
        <f>'CO2 Concentration Data'!F289</f>
        <v>628.29845329152135</v>
      </c>
      <c r="D289">
        <f>'CO2 Concentration Data'!G289</f>
        <v>599.8946595459073</v>
      </c>
      <c r="E289">
        <f>'CO2 Concentration Data'!I289-'CO2 Concentration Data'!$L$2</f>
        <v>399.6503397667463</v>
      </c>
    </row>
    <row r="290" spans="1:5" x14ac:dyDescent="0.25">
      <c r="A290">
        <f>'CO2 Concentration Data'!A290/60000</f>
        <v>23.9453</v>
      </c>
      <c r="C290">
        <f>'CO2 Concentration Data'!F290</f>
        <v>628.09561202103293</v>
      </c>
      <c r="D290">
        <f>'CO2 Concentration Data'!G290</f>
        <v>601.50697115807998</v>
      </c>
      <c r="E290">
        <f>'CO2 Concentration Data'!I290-'CO2 Concentration Data'!$L$2</f>
        <v>399.37414520956145</v>
      </c>
    </row>
    <row r="291" spans="1:5" x14ac:dyDescent="0.25">
      <c r="A291">
        <f>'CO2 Concentration Data'!A291/60000</f>
        <v>24.029050000000002</v>
      </c>
      <c r="C291">
        <f>'CO2 Concentration Data'!F291</f>
        <v>623.63394368201989</v>
      </c>
      <c r="D291">
        <f>'CO2 Concentration Data'!G291</f>
        <v>598.18150602855496</v>
      </c>
      <c r="E291">
        <f>'CO2 Concentration Data'!I291-'CO2 Concentration Data'!$L$2</f>
        <v>399.2671690717969</v>
      </c>
    </row>
    <row r="292" spans="1:5" x14ac:dyDescent="0.25">
      <c r="A292">
        <f>'CO2 Concentration Data'!A292/60000</f>
        <v>24.110783333333334</v>
      </c>
      <c r="C292">
        <f>'CO2 Concentration Data'!F292</f>
        <v>614.10208319252888</v>
      </c>
      <c r="D292">
        <f>'CO2 Concentration Data'!G292</f>
        <v>607.55323291724062</v>
      </c>
      <c r="E292">
        <f>'CO2 Concentration Data'!I292-'CO2 Concentration Data'!$L$2</f>
        <v>399.10767641004884</v>
      </c>
    </row>
    <row r="293" spans="1:5" x14ac:dyDescent="0.25">
      <c r="A293">
        <f>'CO2 Concentration Data'!A293/60000</f>
        <v>24.193983333333332</v>
      </c>
      <c r="C293">
        <f>'CO2 Concentration Data'!F293</f>
        <v>616.08956178351718</v>
      </c>
      <c r="D293">
        <f>'CO2 Concentration Data'!G293</f>
        <v>612.4910701217575</v>
      </c>
      <c r="E293">
        <f>'CO2 Concentration Data'!I293-'CO2 Concentration Data'!$L$2</f>
        <v>399.08822625622889</v>
      </c>
    </row>
    <row r="294" spans="1:5" x14ac:dyDescent="0.25">
      <c r="A294">
        <f>'CO2 Concentration Data'!A294/60000</f>
        <v>24.278033333333333</v>
      </c>
      <c r="C294">
        <f>'CO2 Concentration Data'!F294</f>
        <v>615.68398064492328</v>
      </c>
      <c r="D294">
        <f>'CO2 Concentration Data'!G294</f>
        <v>597.67768951098162</v>
      </c>
      <c r="E294">
        <f>'CO2 Concentration Data'!I294-'CO2 Concentration Data'!$L$2</f>
        <v>399.13101702254028</v>
      </c>
    </row>
    <row r="295" spans="1:5" x14ac:dyDescent="0.25">
      <c r="A295">
        <f>'CO2 Concentration Data'!A295/60000</f>
        <v>24.360600000000002</v>
      </c>
      <c r="C295">
        <f>'CO2 Concentration Data'!F295</f>
        <v>601.48766327517001</v>
      </c>
      <c r="D295">
        <f>'CO2 Concentration Data'!G295</f>
        <v>600.39848614061714</v>
      </c>
      <c r="E295">
        <f>'CO2 Concentration Data'!I295-'CO2 Concentration Data'!$L$2</f>
        <v>399.30218067129636</v>
      </c>
    </row>
    <row r="296" spans="1:5" x14ac:dyDescent="0.25">
      <c r="A296">
        <f>'CO2 Concentration Data'!A296/60000</f>
        <v>24.443783333333332</v>
      </c>
      <c r="C296">
        <f>'CO2 Concentration Data'!F296</f>
        <v>610.32991860789707</v>
      </c>
      <c r="D296">
        <f>'CO2 Concentration Data'!G296</f>
        <v>605.94093138220444</v>
      </c>
      <c r="E296">
        <f>'CO2 Concentration Data'!I296-'CO2 Concentration Data'!$L$2</f>
        <v>399.24772008499781</v>
      </c>
    </row>
    <row r="297" spans="1:5" x14ac:dyDescent="0.25">
      <c r="A297">
        <f>'CO2 Concentration Data'!A297/60000</f>
        <v>24.528600000000001</v>
      </c>
      <c r="C297">
        <f>'CO2 Concentration Data'!F297</f>
        <v>605.25982785980182</v>
      </c>
      <c r="D297">
        <f>'CO2 Concentration Data'!G297</f>
        <v>616.92503034588185</v>
      </c>
      <c r="E297">
        <f>'CO2 Concentration Data'!I297-'CO2 Concentration Data'!$L$2</f>
        <v>399.35275196594398</v>
      </c>
    </row>
    <row r="298" spans="1:5" x14ac:dyDescent="0.25">
      <c r="A298">
        <f>'CO2 Concentration Data'!A298/60000</f>
        <v>24.610366666666668</v>
      </c>
      <c r="C298">
        <f>'CO2 Concentration Data'!F298</f>
        <v>620.5512828517692</v>
      </c>
      <c r="D298">
        <f>'CO2 Concentration Data'!G298</f>
        <v>603.11934323307185</v>
      </c>
      <c r="E298">
        <f>'CO2 Concentration Data'!I298-'CO2 Concentration Data'!$L$2</f>
        <v>399.34302640277531</v>
      </c>
    </row>
    <row r="299" spans="1:5" x14ac:dyDescent="0.25">
      <c r="A299">
        <f>'CO2 Concentration Data'!A299/60000</f>
        <v>24.694116666666666</v>
      </c>
      <c r="C299">
        <f>'CO2 Concentration Data'!F299</f>
        <v>599.05398580712756</v>
      </c>
      <c r="D299">
        <f>'CO2 Concentration Data'!G299</f>
        <v>605.94093138220444</v>
      </c>
      <c r="E299">
        <f>'CO2 Concentration Data'!I299-'CO2 Concentration Data'!$L$2</f>
        <v>399.19325833167846</v>
      </c>
    </row>
    <row r="300" spans="1:5" x14ac:dyDescent="0.25">
      <c r="A300">
        <f>'CO2 Concentration Data'!A300/60000</f>
        <v>24.777416666666667</v>
      </c>
      <c r="C300">
        <f>'CO2 Concentration Data'!F300</f>
        <v>609.03199244443374</v>
      </c>
      <c r="D300">
        <f>'CO2 Concentration Data'!G300</f>
        <v>605.33632334513413</v>
      </c>
      <c r="E300">
        <f>'CO2 Concentration Data'!I300-'CO2 Concentration Data'!$L$2</f>
        <v>399.11934623003572</v>
      </c>
    </row>
    <row r="301" spans="1:5" x14ac:dyDescent="0.25">
      <c r="A301">
        <f>'CO2 Concentration Data'!A301/60000</f>
        <v>24.860433333333333</v>
      </c>
      <c r="C301">
        <f>'CO2 Concentration Data'!F301</f>
        <v>620.30792524520325</v>
      </c>
      <c r="D301">
        <f>'CO2 Concentration Data'!G301</f>
        <v>601.50697115807998</v>
      </c>
      <c r="E301">
        <f>'CO2 Concentration Data'!I301-'CO2 Concentration Data'!$L$2</f>
        <v>399.00264316757819</v>
      </c>
    </row>
    <row r="302" spans="1:5" x14ac:dyDescent="0.25">
      <c r="A302">
        <f>'CO2 Concentration Data'!A302/60000</f>
        <v>24.944016666666666</v>
      </c>
      <c r="C302">
        <f>'CO2 Concentration Data'!F302</f>
        <v>607.69345259860529</v>
      </c>
      <c r="D302">
        <f>'CO2 Concentration Data'!G302</f>
        <v>603.72395127014227</v>
      </c>
      <c r="E302">
        <f>'CO2 Concentration Data'!I302-'CO2 Concentration Data'!$L$2</f>
        <v>399.09794929085217</v>
      </c>
    </row>
    <row r="303" spans="1:5" x14ac:dyDescent="0.25">
      <c r="A303">
        <f>'CO2 Concentration Data'!A303/60000</f>
        <v>25.027116666666668</v>
      </c>
      <c r="C303">
        <f>'CO2 Concentration Data'!F303</f>
        <v>616.08956178351718</v>
      </c>
      <c r="D303">
        <f>'CO2 Concentration Data'!G303</f>
        <v>604.22782825053469</v>
      </c>
      <c r="E303">
        <f>'CO2 Concentration Data'!I303-'CO2 Concentration Data'!$L$2</f>
        <v>399.04543393388957</v>
      </c>
    </row>
    <row r="304" spans="1:5" x14ac:dyDescent="0.25">
      <c r="A304">
        <f>'CO2 Concentration Data'!A304/60000</f>
        <v>25.112183333333334</v>
      </c>
      <c r="C304">
        <f>'CO2 Concentration Data'!F304</f>
        <v>620.30792524520325</v>
      </c>
      <c r="D304">
        <f>'CO2 Concentration Data'!G304</f>
        <v>602.61545617554282</v>
      </c>
      <c r="E304">
        <f>'CO2 Concentration Data'!I304-'CO2 Concentration Data'!$L$2</f>
        <v>399.02403855073391</v>
      </c>
    </row>
    <row r="305" spans="1:5" x14ac:dyDescent="0.25">
      <c r="A305">
        <f>'CO2 Concentration Data'!A305/60000</f>
        <v>25.193816666666667</v>
      </c>
      <c r="C305">
        <f>'CO2 Concentration Data'!F305</f>
        <v>622.33596884541294</v>
      </c>
      <c r="D305">
        <f>'CO2 Concentration Data'!G305</f>
        <v>598.18150602855496</v>
      </c>
      <c r="E305">
        <f>'CO2 Concentration Data'!I305-'CO2 Concentration Data'!$L$2</f>
        <v>398.89761245365298</v>
      </c>
    </row>
    <row r="306" spans="1:5" x14ac:dyDescent="0.25">
      <c r="A306">
        <f>'CO2 Concentration Data'!A306/60000</f>
        <v>25.277049999999999</v>
      </c>
      <c r="C306">
        <f>'CO2 Concentration Data'!F306</f>
        <v>632.71955662131302</v>
      </c>
      <c r="D306">
        <f>'CO2 Concentration Data'!G306</f>
        <v>616.42114328835282</v>
      </c>
      <c r="E306">
        <f>'CO2 Concentration Data'!I306-'CO2 Concentration Data'!$L$2</f>
        <v>398.95985454080511</v>
      </c>
    </row>
    <row r="307" spans="1:5" x14ac:dyDescent="0.25">
      <c r="A307">
        <f>'CO2 Concentration Data'!A307/60000</f>
        <v>25.360766666666667</v>
      </c>
      <c r="C307">
        <f>'CO2 Concentration Data'!F307</f>
        <v>629.19074964324705</v>
      </c>
      <c r="D307">
        <f>'CO2 Concentration Data'!G307</f>
        <v>619.14193991798845</v>
      </c>
      <c r="E307">
        <f>'CO2 Concentration Data'!I307-'CO2 Concentration Data'!$L$2</f>
        <v>398.75757111274572</v>
      </c>
    </row>
    <row r="308" spans="1:5" x14ac:dyDescent="0.25">
      <c r="A308">
        <f>'CO2 Concentration Data'!A308/60000</f>
        <v>25.445483333333332</v>
      </c>
      <c r="C308">
        <f>'CO2 Concentration Data'!F308</f>
        <v>627.64946587321776</v>
      </c>
      <c r="D308">
        <f>'CO2 Concentration Data'!G308</f>
        <v>640.10244434737751</v>
      </c>
      <c r="E308">
        <f>'CO2 Concentration Data'!I308-'CO2 Concentration Data'!$L$2</f>
        <v>398.83148185286404</v>
      </c>
    </row>
    <row r="309" spans="1:5" x14ac:dyDescent="0.25">
      <c r="A309">
        <f>'CO2 Concentration Data'!A309/60000</f>
        <v>25.527316666666668</v>
      </c>
      <c r="C309">
        <f>'CO2 Concentration Data'!F309</f>
        <v>648.90340125519822</v>
      </c>
      <c r="D309">
        <f>'CO2 Concentration Data'!G309</f>
        <v>636.7769792178525</v>
      </c>
      <c r="E309">
        <f>'CO2 Concentration Data'!I309-'CO2 Concentration Data'!$L$2</f>
        <v>398.89566819683466</v>
      </c>
    </row>
    <row r="310" spans="1:5" x14ac:dyDescent="0.25">
      <c r="A310">
        <f>'CO2 Concentration Data'!A310/60000</f>
        <v>25.610633333333332</v>
      </c>
      <c r="C310">
        <f>'CO2 Concentration Data'!F310</f>
        <v>655.55538945568787</v>
      </c>
      <c r="D310">
        <f>'CO2 Concentration Data'!G310</f>
        <v>626.29675723456751</v>
      </c>
      <c r="E310">
        <f>'CO2 Concentration Data'!I310-'CO2 Concentration Data'!$L$2</f>
        <v>398.843152839872</v>
      </c>
    </row>
    <row r="311" spans="1:5" x14ac:dyDescent="0.25">
      <c r="A311">
        <f>'CO2 Concentration Data'!A311/60000</f>
        <v>25.723083333333335</v>
      </c>
      <c r="C311">
        <f>'CO2 Concentration Data'!F311</f>
        <v>653.81126847126552</v>
      </c>
      <c r="D311">
        <f>'CO2 Concentration Data'!G311</f>
        <v>637.28079573542595</v>
      </c>
      <c r="E311">
        <f>'CO2 Concentration Data'!I311-'CO2 Concentration Data'!$L$2</f>
        <v>398.74784535507365</v>
      </c>
    </row>
    <row r="312" spans="1:5" x14ac:dyDescent="0.25">
      <c r="A312">
        <f>'CO2 Concentration Data'!A312/60000</f>
        <v>25.784483333333334</v>
      </c>
      <c r="C312">
        <f>'CO2 Concentration Data'!F312</f>
        <v>653.36507365030661</v>
      </c>
      <c r="D312">
        <f>'CO2 Concentration Data'!G312</f>
        <v>624.07977712250533</v>
      </c>
      <c r="E312">
        <f>'CO2 Concentration Data'!I312-'CO2 Concentration Data'!$L$2</f>
        <v>398.42885886455656</v>
      </c>
    </row>
    <row r="313" spans="1:5" x14ac:dyDescent="0.25">
      <c r="A313">
        <f>'CO2 Concentration Data'!A313/60000</f>
        <v>25.860583333333334</v>
      </c>
      <c r="C313">
        <f>'CO2 Concentration Data'!F313</f>
        <v>644.03610310444765</v>
      </c>
      <c r="D313">
        <f>'CO2 Concentration Data'!G313</f>
        <v>621.35892003005063</v>
      </c>
      <c r="E313">
        <f>'CO2 Concentration Data'!I313-'CO2 Concentration Data'!$L$2</f>
        <v>398.14099351486738</v>
      </c>
    </row>
    <row r="314" spans="1:5" x14ac:dyDescent="0.25">
      <c r="A314">
        <f>'CO2 Concentration Data'!A314/60000</f>
        <v>25.948</v>
      </c>
      <c r="C314">
        <f>'CO2 Concentration Data'!F314</f>
        <v>636.49172120594483</v>
      </c>
      <c r="D314">
        <f>'CO2 Concentration Data'!G314</f>
        <v>622.46741512465007</v>
      </c>
      <c r="E314">
        <f>'CO2 Concentration Data'!I314-'CO2 Concentration Data'!$L$2</f>
        <v>397.95037971229141</v>
      </c>
    </row>
    <row r="315" spans="1:5" x14ac:dyDescent="0.25">
      <c r="A315">
        <f>'CO2 Concentration Data'!A315/60000</f>
        <v>26.028483333333334</v>
      </c>
      <c r="C315">
        <f>'CO2 Concentration Data'!F315</f>
        <v>619.41558022033371</v>
      </c>
      <c r="D315">
        <f>'CO2 Concentration Data'!G315</f>
        <v>625.69208873467801</v>
      </c>
      <c r="E315">
        <f>'CO2 Concentration Data'!I315-'CO2 Concentration Data'!$L$2</f>
        <v>397.75004034654683</v>
      </c>
    </row>
    <row r="316" spans="1:5" x14ac:dyDescent="0.25">
      <c r="A316">
        <f>'CO2 Concentration Data'!A316/60000</f>
        <v>26.110466666666667</v>
      </c>
      <c r="C316">
        <f>'CO2 Concentration Data'!F316</f>
        <v>625.66198728222957</v>
      </c>
      <c r="D316">
        <f>'CO2 Concentration Data'!G316</f>
        <v>623.5759001421128</v>
      </c>
      <c r="E316">
        <f>'CO2 Concentration Data'!I316-'CO2 Concentration Data'!$L$2</f>
        <v>397.54775672398387</v>
      </c>
    </row>
    <row r="317" spans="1:5" x14ac:dyDescent="0.25">
      <c r="A317">
        <f>'CO2 Concentration Data'!A317/60000</f>
        <v>26.194483333333334</v>
      </c>
      <c r="C317">
        <f>'CO2 Concentration Data'!F317</f>
        <v>628.74459943933653</v>
      </c>
      <c r="D317">
        <f>'CO2 Concentration Data'!G317</f>
        <v>620.75431199298032</v>
      </c>
      <c r="E317">
        <f>'CO2 Concentration Data'!I317-'CO2 Concentration Data'!$L$2</f>
        <v>397.44078078072278</v>
      </c>
    </row>
    <row r="318" spans="1:5" x14ac:dyDescent="0.25">
      <c r="A318">
        <f>'CO2 Concentration Data'!A318/60000</f>
        <v>26.277033333333332</v>
      </c>
      <c r="C318">
        <f>'CO2 Concentration Data'!F318</f>
        <v>629.19074964324705</v>
      </c>
      <c r="D318">
        <f>'CO2 Concentration Data'!G318</f>
        <v>615.31265827088998</v>
      </c>
      <c r="E318">
        <f>'CO2 Concentration Data'!I318-'CO2 Concentration Data'!$L$2</f>
        <v>397.39799098692879</v>
      </c>
    </row>
    <row r="319" spans="1:5" x14ac:dyDescent="0.25">
      <c r="A319">
        <f>'CO2 Concentration Data'!A319/60000</f>
        <v>26.361633333333334</v>
      </c>
      <c r="C319">
        <f>'CO2 Concentration Data'!F319</f>
        <v>631.42163045784969</v>
      </c>
      <c r="D319">
        <f>'CO2 Concentration Data'!G319</f>
        <v>616.92503034588185</v>
      </c>
      <c r="E319">
        <f>'CO2 Concentration Data'!I319-'CO2 Concentration Data'!$L$2</f>
        <v>397.45050653839485</v>
      </c>
    </row>
    <row r="320" spans="1:5" x14ac:dyDescent="0.25">
      <c r="A320">
        <f>'CO2 Concentration Data'!A320/60000</f>
        <v>26.443733333333334</v>
      </c>
      <c r="C320">
        <f>'CO2 Concentration Data'!F320</f>
        <v>625.41858100251977</v>
      </c>
      <c r="D320">
        <f>'CO2 Concentration Data'!G320</f>
        <v>615.31265827088998</v>
      </c>
      <c r="E320">
        <f>'CO2 Concentration Data'!I320-'CO2 Concentration Data'!$L$2</f>
        <v>397.58860362248373</v>
      </c>
    </row>
    <row r="321" spans="1:5" x14ac:dyDescent="0.25">
      <c r="A321">
        <f>'CO2 Concentration Data'!A321/60000</f>
        <v>26.527750000000001</v>
      </c>
      <c r="C321">
        <f>'CO2 Concentration Data'!F321</f>
        <v>618.76659280203023</v>
      </c>
      <c r="D321">
        <f>'CO2 Concentration Data'!G321</f>
        <v>623.5759001421128</v>
      </c>
      <c r="E321">
        <f>'CO2 Concentration Data'!I321-'CO2 Concentration Data'!$L$2</f>
        <v>397.84340260200929</v>
      </c>
    </row>
    <row r="322" spans="1:5" x14ac:dyDescent="0.25">
      <c r="A322">
        <f>'CO2 Concentration Data'!A322/60000</f>
        <v>26.61045</v>
      </c>
      <c r="C322">
        <f>'CO2 Concentration Data'!F322</f>
        <v>625.41858100251977</v>
      </c>
      <c r="D322">
        <f>'CO2 Concentration Data'!G322</f>
        <v>625.18827221710467</v>
      </c>
      <c r="E322">
        <f>'CO2 Concentration Data'!I322-'CO2 Concentration Data'!$L$2</f>
        <v>397.86479817966847</v>
      </c>
    </row>
    <row r="323" spans="1:5" x14ac:dyDescent="0.25">
      <c r="A323">
        <f>'CO2 Concentration Data'!A323/60000</f>
        <v>26.693866666666668</v>
      </c>
      <c r="C323">
        <f>'CO2 Concentration Data'!F323</f>
        <v>654.25741867517615</v>
      </c>
      <c r="D323">
        <f>'CO2 Concentration Data'!G323</f>
        <v>642.21863293994284</v>
      </c>
      <c r="E323">
        <f>'CO2 Concentration Data'!I323-'CO2 Concentration Data'!$L$2</f>
        <v>397.94065434362608</v>
      </c>
    </row>
    <row r="324" spans="1:5" x14ac:dyDescent="0.25">
      <c r="A324">
        <f>'CO2 Concentration Data'!A324/60000</f>
        <v>26.777016666666668</v>
      </c>
      <c r="C324">
        <f>'CO2 Concentration Data'!F324</f>
        <v>649.59290906567469</v>
      </c>
      <c r="D324">
        <f>'CO2 Concentration Data'!G324</f>
        <v>649.97799783077312</v>
      </c>
      <c r="E324">
        <f>'CO2 Concentration Data'!I324-'CO2 Concentration Data'!$L$2</f>
        <v>397.94065434362608</v>
      </c>
    </row>
    <row r="325" spans="1:5" x14ac:dyDescent="0.25">
      <c r="A325">
        <f>'CO2 Concentration Data'!A325/60000</f>
        <v>26.860416666666666</v>
      </c>
      <c r="C325">
        <f>'CO2 Concentration Data'!F325</f>
        <v>652.22937101887112</v>
      </c>
      <c r="D325">
        <f>'CO2 Concentration Data'!G325</f>
        <v>653.30346296029813</v>
      </c>
      <c r="E325">
        <f>'CO2 Concentration Data'!I325-'CO2 Concentration Data'!$L$2</f>
        <v>397.93092994747838</v>
      </c>
    </row>
    <row r="326" spans="1:5" x14ac:dyDescent="0.25">
      <c r="A326">
        <f>'CO2 Concentration Data'!A326/60000</f>
        <v>26.945683333333335</v>
      </c>
      <c r="C326">
        <f>'CO2 Concentration Data'!F326</f>
        <v>645.82074042494753</v>
      </c>
      <c r="D326">
        <f>'CO2 Concentration Data'!G326</f>
        <v>633.95539106872002</v>
      </c>
      <c r="E326">
        <f>'CO2 Concentration Data'!I326-'CO2 Concentration Data'!$L$2</f>
        <v>397.93092994747832</v>
      </c>
    </row>
    <row r="327" spans="1:5" x14ac:dyDescent="0.25">
      <c r="A327">
        <f>'CO2 Concentration Data'!A327/60000</f>
        <v>27.027083333333334</v>
      </c>
      <c r="C327">
        <f>'CO2 Concentration Data'!F327</f>
        <v>652.67556989592549</v>
      </c>
      <c r="D327">
        <f>'CO2 Concentration Data'!G327</f>
        <v>636.17231071796311</v>
      </c>
      <c r="E327">
        <f>'CO2 Concentration Data'!I327-'CO2 Concentration Data'!$L$2</f>
        <v>397.77143728573031</v>
      </c>
    </row>
    <row r="328" spans="1:5" x14ac:dyDescent="0.25">
      <c r="A328">
        <f>'CO2 Concentration Data'!A328/60000</f>
        <v>27.110416666666666</v>
      </c>
      <c r="C328">
        <f>'CO2 Concentration Data'!F328</f>
        <v>640.06109724932742</v>
      </c>
      <c r="D328">
        <f>'CO2 Concentration Data'!G328</f>
        <v>619.64582697551737</v>
      </c>
      <c r="E328">
        <f>'CO2 Concentration Data'!I328-'CO2 Concentration Data'!$L$2</f>
        <v>397.79283266888604</v>
      </c>
    </row>
    <row r="329" spans="1:5" x14ac:dyDescent="0.25">
      <c r="A329">
        <f>'CO2 Concentration Data'!A329/60000</f>
        <v>27.194600000000001</v>
      </c>
      <c r="C329">
        <f>'CO2 Concentration Data'!F329</f>
        <v>636.93792008299909</v>
      </c>
      <c r="D329">
        <f>'CO2 Concentration Data'!G329</f>
        <v>611.98719314136497</v>
      </c>
      <c r="E329">
        <f>'CO2 Concentration Data'!I329-'CO2 Concentration Data'!$L$2</f>
        <v>397.94065551064705</v>
      </c>
    </row>
    <row r="330" spans="1:5" x14ac:dyDescent="0.25">
      <c r="A330">
        <f>'CO2 Concentration Data'!A330/60000</f>
        <v>27.277133333333332</v>
      </c>
      <c r="C330">
        <f>'CO2 Concentration Data'!F330</f>
        <v>623.43110241153158</v>
      </c>
      <c r="D330">
        <f>'CO2 Concentration Data'!G330</f>
        <v>610.27409000969533</v>
      </c>
      <c r="E330">
        <f>'CO2 Concentration Data'!I330-'CO2 Concentration Data'!$L$2</f>
        <v>398.11181915940313</v>
      </c>
    </row>
    <row r="331" spans="1:5" x14ac:dyDescent="0.25">
      <c r="A331">
        <f>'CO2 Concentration Data'!A331/60000</f>
        <v>27.361666666666668</v>
      </c>
      <c r="C331">
        <f>'CO2 Concentration Data'!F331</f>
        <v>615.68398064492328</v>
      </c>
      <c r="D331">
        <f>'CO2 Concentration Data'!G331</f>
        <v>610.27409000969533</v>
      </c>
      <c r="E331">
        <f>'CO2 Concentration Data'!I331-'CO2 Concentration Data'!$L$2</f>
        <v>398.16433568338664</v>
      </c>
    </row>
    <row r="332" spans="1:5" x14ac:dyDescent="0.25">
      <c r="A332">
        <f>'CO2 Concentration Data'!A332/60000</f>
        <v>27.443733333333334</v>
      </c>
      <c r="C332">
        <f>'CO2 Concentration Data'!F332</f>
        <v>621.64641641788796</v>
      </c>
      <c r="D332">
        <f>'CO2 Concentration Data'!G332</f>
        <v>611.98719314136497</v>
      </c>
      <c r="E332">
        <f>'CO2 Concentration Data'!I332-'CO2 Concentration Data'!$L$2</f>
        <v>398.02623859929776</v>
      </c>
    </row>
    <row r="333" spans="1:5" x14ac:dyDescent="0.25">
      <c r="A333">
        <f>'CO2 Concentration Data'!A333/60000</f>
        <v>27.527033333333332</v>
      </c>
      <c r="C333">
        <f>'CO2 Concentration Data'!F333</f>
        <v>622.09261123884687</v>
      </c>
      <c r="D333">
        <f>'CO2 Concentration Data'!G333</f>
        <v>620.75431199298032</v>
      </c>
      <c r="E333">
        <f>'CO2 Concentration Data'!I333-'CO2 Concentration Data'!$L$2</f>
        <v>397.80255959357908</v>
      </c>
    </row>
    <row r="334" spans="1:5" x14ac:dyDescent="0.25">
      <c r="A334">
        <f>'CO2 Concentration Data'!A334/60000</f>
        <v>27.61035</v>
      </c>
      <c r="C334">
        <f>'CO2 Concentration Data'!F334</f>
        <v>625.41858100251977</v>
      </c>
      <c r="D334">
        <f>'CO2 Concentration Data'!G334</f>
        <v>606.44480836259686</v>
      </c>
      <c r="E334">
        <f>'CO2 Concentration Data'!I334-'CO2 Concentration Data'!$L$2</f>
        <v>397.62167154867535</v>
      </c>
    </row>
    <row r="335" spans="1:5" x14ac:dyDescent="0.25">
      <c r="A335">
        <f>'CO2 Concentration Data'!A335/60000</f>
        <v>27.6937</v>
      </c>
      <c r="C335">
        <f>'CO2 Concentration Data'!F335</f>
        <v>623.63394368201989</v>
      </c>
      <c r="D335">
        <f>'CO2 Concentration Data'!G335</f>
        <v>623.5759001421128</v>
      </c>
      <c r="E335">
        <f>'CO2 Concentration Data'!I335-'CO2 Concentration Data'!$L$2</f>
        <v>397.6100017286883</v>
      </c>
    </row>
    <row r="336" spans="1:5" x14ac:dyDescent="0.25">
      <c r="A336">
        <f>'CO2 Concentration Data'!A336/60000</f>
        <v>27.777049999999999</v>
      </c>
      <c r="C336">
        <f>'CO2 Concentration Data'!F336</f>
        <v>634.05809646714135</v>
      </c>
      <c r="D336">
        <f>'CO2 Concentration Data'!G336</f>
        <v>614.20417325342714</v>
      </c>
      <c r="E336">
        <f>'CO2 Concentration Data'!I336-'CO2 Concentration Data'!$L$2</f>
        <v>397.51469424388995</v>
      </c>
    </row>
    <row r="337" spans="1:5" x14ac:dyDescent="0.25">
      <c r="A337">
        <f>'CO2 Concentration Data'!A337/60000</f>
        <v>27.860466666666667</v>
      </c>
      <c r="C337">
        <f>'CO2 Concentration Data'!F337</f>
        <v>624.32344743640112</v>
      </c>
      <c r="D337">
        <f>'CO2 Concentration Data'!G337</f>
        <v>613.09567815882781</v>
      </c>
      <c r="E337">
        <f>'CO2 Concentration Data'!I337-'CO2 Concentration Data'!$L$2</f>
        <v>397.28128967500265</v>
      </c>
    </row>
    <row r="338" spans="1:5" x14ac:dyDescent="0.25">
      <c r="A338">
        <f>'CO2 Concentration Data'!A338/60000</f>
        <v>27.9438</v>
      </c>
      <c r="C338">
        <f>'CO2 Concentration Data'!F338</f>
        <v>625.21579246127055</v>
      </c>
      <c r="D338">
        <f>'CO2 Concentration Data'!G338</f>
        <v>610.27409000969533</v>
      </c>
      <c r="E338">
        <f>'CO2 Concentration Data'!I338-'CO2 Concentration Data'!$L$2</f>
        <v>397.07900605243969</v>
      </c>
    </row>
    <row r="339" spans="1:5" x14ac:dyDescent="0.25">
      <c r="A339">
        <f>'CO2 Concentration Data'!A339/60000</f>
        <v>28.027133333333332</v>
      </c>
      <c r="C339">
        <f>'CO2 Concentration Data'!F339</f>
        <v>611.91181606029147</v>
      </c>
      <c r="D339">
        <f>'CO2 Concentration Data'!G339</f>
        <v>611.98719314136497</v>
      </c>
      <c r="E339">
        <f>'CO2 Concentration Data'!I339-'CO2 Concentration Data'!$L$2</f>
        <v>396.77169054893062</v>
      </c>
    </row>
    <row r="340" spans="1:5" x14ac:dyDescent="0.25">
      <c r="A340">
        <f>'CO2 Concentration Data'!A340/60000</f>
        <v>28.110683333333334</v>
      </c>
      <c r="C340">
        <f>'CO2 Concentration Data'!F340</f>
        <v>634.05809646714135</v>
      </c>
      <c r="D340">
        <f>'CO2 Concentration Data'!G340</f>
        <v>616.92503034588185</v>
      </c>
      <c r="E340">
        <f>'CO2 Concentration Data'!I340-'CO2 Concentration Data'!$L$2</f>
        <v>396.49549501922837</v>
      </c>
    </row>
    <row r="341" spans="1:5" x14ac:dyDescent="0.25">
      <c r="A341">
        <f>'CO2 Concentration Data'!A341/60000</f>
        <v>28.195033333333335</v>
      </c>
      <c r="C341">
        <f>'CO2 Concentration Data'!F341</f>
        <v>632.71955662131302</v>
      </c>
      <c r="D341">
        <f>'CO2 Concentration Data'!G341</f>
        <v>620.75431199298032</v>
      </c>
      <c r="E341">
        <f>'CO2 Concentration Data'!I341-'CO2 Concentration Data'!$L$2</f>
        <v>396.40018753442996</v>
      </c>
    </row>
    <row r="342" spans="1:5" x14ac:dyDescent="0.25">
      <c r="A342">
        <f>'CO2 Concentration Data'!A342/60000</f>
        <v>28.277249999999999</v>
      </c>
      <c r="C342">
        <f>'CO2 Concentration Data'!F342</f>
        <v>630.28593188250954</v>
      </c>
      <c r="D342">
        <f>'CO2 Concentration Data'!G342</f>
        <v>622.97129210504249</v>
      </c>
      <c r="E342">
        <f>'CO2 Concentration Data'!I342-'CO2 Concentration Data'!$L$2</f>
        <v>396.35739657361501</v>
      </c>
    </row>
    <row r="343" spans="1:5" x14ac:dyDescent="0.25">
      <c r="A343">
        <f>'CO2 Concentration Data'!A343/60000</f>
        <v>28.36045</v>
      </c>
      <c r="C343">
        <f>'CO2 Concentration Data'!F343</f>
        <v>623.43110241153158</v>
      </c>
      <c r="D343">
        <f>'CO2 Concentration Data'!G343</f>
        <v>622.46741512465007</v>
      </c>
      <c r="E343">
        <f>'CO2 Concentration Data'!I343-'CO2 Concentration Data'!$L$2</f>
        <v>396.50521941537608</v>
      </c>
    </row>
    <row r="344" spans="1:5" x14ac:dyDescent="0.25">
      <c r="A344">
        <f>'CO2 Concentration Data'!A344/60000</f>
        <v>28.443783333333332</v>
      </c>
      <c r="C344">
        <f>'CO2 Concentration Data'!F344</f>
        <v>618.76659280203023</v>
      </c>
      <c r="D344">
        <f>'CO2 Concentration Data'!G344</f>
        <v>607.04941639966728</v>
      </c>
      <c r="E344">
        <f>'CO2 Concentration Data'!I344-'CO2 Concentration Data'!$L$2</f>
        <v>396.69777728026685</v>
      </c>
    </row>
    <row r="345" spans="1:5" x14ac:dyDescent="0.25">
      <c r="A345">
        <f>'CO2 Concentration Data'!A345/60000</f>
        <v>28.527066666666666</v>
      </c>
      <c r="C345">
        <f>'CO2 Concentration Data'!F345</f>
        <v>619.86172636814899</v>
      </c>
      <c r="D345">
        <f>'CO2 Concentration Data'!G345</f>
        <v>624.68438515957564</v>
      </c>
      <c r="E345">
        <f>'CO2 Concentration Data'!I345-'CO2 Concentration Data'!$L$2</f>
        <v>396.87866668669506</v>
      </c>
    </row>
    <row r="346" spans="1:5" x14ac:dyDescent="0.25">
      <c r="A346">
        <f>'CO2 Concentration Data'!A346/60000</f>
        <v>28.610416666666666</v>
      </c>
      <c r="C346">
        <f>'CO2 Concentration Data'!F346</f>
        <v>625.41858100251977</v>
      </c>
      <c r="D346">
        <f>'CO2 Concentration Data'!G346</f>
        <v>619.64582697551737</v>
      </c>
      <c r="E346">
        <f>'CO2 Concentration Data'!I346-'CO2 Concentration Data'!$L$2</f>
        <v>396.9097878275229</v>
      </c>
    </row>
    <row r="347" spans="1:5" x14ac:dyDescent="0.25">
      <c r="A347">
        <f>'CO2 Concentration Data'!A347/60000</f>
        <v>28.6938</v>
      </c>
      <c r="C347">
        <f>'CO2 Concentration Data'!F347</f>
        <v>633.16575144227193</v>
      </c>
      <c r="D347">
        <f>'CO2 Concentration Data'!G347</f>
        <v>606.44480836259686</v>
      </c>
      <c r="E347">
        <f>'CO2 Concentration Data'!I347-'CO2 Concentration Data'!$L$2</f>
        <v>396.99536974915259</v>
      </c>
    </row>
    <row r="348" spans="1:5" x14ac:dyDescent="0.25">
      <c r="A348">
        <f>'CO2 Concentration Data'!A348/60000</f>
        <v>28.777699999999999</v>
      </c>
      <c r="C348">
        <f>'CO2 Concentration Data'!F348</f>
        <v>622.98495626371641</v>
      </c>
      <c r="D348">
        <f>'CO2 Concentration Data'!G348</f>
        <v>620.25043501258779</v>
      </c>
      <c r="E348">
        <f>'CO2 Concentration Data'!I348-'CO2 Concentration Data'!$L$2</f>
        <v>397.09067587242657</v>
      </c>
    </row>
    <row r="349" spans="1:5" x14ac:dyDescent="0.25">
      <c r="A349">
        <f>'CO2 Concentration Data'!A349/60000</f>
        <v>28.862366666666667</v>
      </c>
      <c r="C349">
        <f>'CO2 Concentration Data'!F349</f>
        <v>626.51376324178227</v>
      </c>
      <c r="D349">
        <f>'CO2 Concentration Data'!G349</f>
        <v>597.67768951098162</v>
      </c>
      <c r="E349">
        <f>'CO2 Concentration Data'!I349-'CO2 Concentration Data'!$L$2</f>
        <v>397.12374127007286</v>
      </c>
    </row>
    <row r="350" spans="1:5" x14ac:dyDescent="0.25">
      <c r="A350">
        <f>'CO2 Concentration Data'!A350/60000</f>
        <v>28.943783333333332</v>
      </c>
      <c r="C350">
        <f>'CO2 Concentration Data'!F350</f>
        <v>619.65893782689977</v>
      </c>
      <c r="D350">
        <f>'CO2 Concentration Data'!G350</f>
        <v>611.38258510429466</v>
      </c>
      <c r="E350">
        <f>'CO2 Concentration Data'!I350-'CO2 Concentration Data'!$L$2</f>
        <v>397.12374127007286</v>
      </c>
    </row>
    <row r="351" spans="1:5" x14ac:dyDescent="0.25">
      <c r="A351">
        <f>'CO2 Concentration Data'!A351/60000</f>
        <v>29.0276</v>
      </c>
      <c r="C351">
        <f>'CO2 Concentration Data'!F351</f>
        <v>616.77911421104204</v>
      </c>
      <c r="D351">
        <f>'CO2 Concentration Data'!G351</f>
        <v>612.4910701217575</v>
      </c>
      <c r="E351">
        <f>'CO2 Concentration Data'!I351-'CO2 Concentration Data'!$L$2</f>
        <v>396.83587592038361</v>
      </c>
    </row>
    <row r="352" spans="1:5" x14ac:dyDescent="0.25">
      <c r="A352">
        <f>'CO2 Concentration Data'!A352/60000</f>
        <v>29.110416666666666</v>
      </c>
      <c r="C352">
        <f>'CO2 Concentration Data'!F352</f>
        <v>619.41558022033371</v>
      </c>
      <c r="D352">
        <f>'CO2 Concentration Data'!G352</f>
        <v>609.77021302930291</v>
      </c>
      <c r="E352">
        <f>'CO2 Concentration Data'!I352-'CO2 Concentration Data'!$L$2</f>
        <v>396.69777883629473</v>
      </c>
    </row>
    <row r="353" spans="1:5" x14ac:dyDescent="0.25">
      <c r="A353">
        <f>'CO2 Concentration Data'!A353/60000</f>
        <v>29.193933333333334</v>
      </c>
      <c r="C353">
        <f>'CO2 Concentration Data'!F353</f>
        <v>620.30792524520325</v>
      </c>
      <c r="D353">
        <f>'CO2 Concentration Data'!G353</f>
        <v>625.18827221710467</v>
      </c>
      <c r="E353">
        <f>'CO2 Concentration Data'!I353-'CO2 Concentration Data'!$L$2</f>
        <v>396.76196518026535</v>
      </c>
    </row>
    <row r="354" spans="1:5" x14ac:dyDescent="0.25">
      <c r="A354">
        <f>'CO2 Concentration Data'!A354/60000</f>
        <v>29.277033333333332</v>
      </c>
      <c r="C354">
        <f>'CO2 Concentration Data'!F354</f>
        <v>632.96296290102271</v>
      </c>
      <c r="D354">
        <f>'CO2 Concentration Data'!G354</f>
        <v>613.09567815882781</v>
      </c>
      <c r="E354">
        <f>'CO2 Concentration Data'!I354-'CO2 Concentration Data'!$L$2</f>
        <v>396.92145784201341</v>
      </c>
    </row>
    <row r="355" spans="1:5" x14ac:dyDescent="0.25">
      <c r="A355">
        <f>'CO2 Concentration Data'!A355/60000</f>
        <v>29.360700000000001</v>
      </c>
      <c r="C355">
        <f>'CO2 Concentration Data'!F355</f>
        <v>592.84814781054843</v>
      </c>
      <c r="D355">
        <f>'CO2 Concentration Data'!G355</f>
        <v>604.22782825053469</v>
      </c>
      <c r="E355">
        <f>'CO2 Concentration Data'!I355-'CO2 Concentration Data'!$L$2</f>
        <v>396.83587592038361</v>
      </c>
    </row>
    <row r="356" spans="1:5" x14ac:dyDescent="0.25">
      <c r="A356">
        <f>'CO2 Concentration Data'!A356/60000</f>
        <v>29.44435</v>
      </c>
      <c r="C356">
        <f>'CO2 Concentration Data'!F356</f>
        <v>611.66845845372541</v>
      </c>
      <c r="D356">
        <f>'CO2 Concentration Data'!G356</f>
        <v>608.15790141713012</v>
      </c>
      <c r="E356">
        <f>'CO2 Concentration Data'!I356-'CO2 Concentration Data'!$L$2</f>
        <v>396.71917305242948</v>
      </c>
    </row>
    <row r="357" spans="1:5" x14ac:dyDescent="0.25">
      <c r="A357">
        <f>'CO2 Concentration Data'!A357/60000</f>
        <v>29.528816666666668</v>
      </c>
      <c r="C357">
        <f>'CO2 Concentration Data'!F357</f>
        <v>633.16575144227193</v>
      </c>
      <c r="D357">
        <f>'CO2 Concentration Data'!G357</f>
        <v>641.71475595955019</v>
      </c>
      <c r="E357">
        <f>'CO2 Concentration Data'!I357-'CO2 Concentration Data'!$L$2</f>
        <v>396.69777766927382</v>
      </c>
    </row>
    <row r="358" spans="1:5" x14ac:dyDescent="0.25">
      <c r="A358">
        <f>'CO2 Concentration Data'!A358/60000</f>
        <v>29.611049999999999</v>
      </c>
      <c r="C358">
        <f>'CO2 Concentration Data'!F358</f>
        <v>630.28593188250954</v>
      </c>
      <c r="D358">
        <f>'CO2 Concentration Data'!G358</f>
        <v>611.38258510429466</v>
      </c>
      <c r="E358">
        <f>'CO2 Concentration Data'!I358-'CO2 Concentration Data'!$L$2</f>
        <v>396.77363383323149</v>
      </c>
    </row>
    <row r="359" spans="1:5" x14ac:dyDescent="0.25">
      <c r="A359">
        <f>'CO2 Concentration Data'!A359/60000</f>
        <v>29.695916666666665</v>
      </c>
      <c r="C359">
        <f>'CO2 Concentration Data'!F359</f>
        <v>614.34544079909494</v>
      </c>
      <c r="D359">
        <f>'CO2 Concentration Data'!G359</f>
        <v>615.81653525128252</v>
      </c>
      <c r="E359">
        <f>'CO2 Concentration Data'!I359-'CO2 Concentration Data'!$L$2</f>
        <v>396.74251405392801</v>
      </c>
    </row>
    <row r="360" spans="1:5" x14ac:dyDescent="0.25">
      <c r="A360">
        <f>'CO2 Concentration Data'!A360/60000</f>
        <v>29.777016666666668</v>
      </c>
      <c r="C360">
        <f>'CO2 Concentration Data'!F360</f>
        <v>632.07061787615316</v>
      </c>
      <c r="D360">
        <f>'CO2 Concentration Data'!G360</f>
        <v>634.55999910579033</v>
      </c>
      <c r="E360">
        <f>'CO2 Concentration Data'!I360-'CO2 Concentration Data'!$L$2</f>
        <v>396.62581235299473</v>
      </c>
    </row>
    <row r="361" spans="1:5" x14ac:dyDescent="0.25">
      <c r="A361">
        <f>'CO2 Concentration Data'!A361/60000</f>
        <v>29.86065</v>
      </c>
      <c r="C361">
        <f>'CO2 Concentration Data'!F361</f>
        <v>655.55538945568787</v>
      </c>
      <c r="D361">
        <f>'CO2 Concentration Data'!G361</f>
        <v>640.10244434737751</v>
      </c>
      <c r="E361">
        <f>'CO2 Concentration Data'!I361-'CO2 Concentration Data'!$L$2</f>
        <v>396.62581235299473</v>
      </c>
    </row>
    <row r="362" spans="1:5" x14ac:dyDescent="0.25">
      <c r="A362">
        <f>'CO2 Concentration Data'!A362/60000</f>
        <v>29.943766666666665</v>
      </c>
      <c r="C362">
        <f>'CO2 Concentration Data'!F362</f>
        <v>678.43174268223561</v>
      </c>
      <c r="D362">
        <f>'CO2 Concentration Data'!G362</f>
        <v>649.97799783077312</v>
      </c>
      <c r="E362">
        <f>'CO2 Concentration Data'!I362-'CO2 Concentration Data'!$L$2</f>
        <v>396.72111867077228</v>
      </c>
    </row>
    <row r="364" spans="1:5" x14ac:dyDescent="0.25">
      <c r="A364" s="20"/>
      <c r="B364" s="20"/>
    </row>
    <row r="366" spans="1:5" x14ac:dyDescent="0.25">
      <c r="C366" s="3"/>
      <c r="D366" s="3"/>
    </row>
    <row r="367" spans="1:5" x14ac:dyDescent="0.25">
      <c r="A367" s="20"/>
      <c r="B367" s="20"/>
      <c r="C367" s="4"/>
      <c r="D367" s="4"/>
    </row>
  </sheetData>
  <mergeCells count="3">
    <mergeCell ref="A364:B364"/>
    <mergeCell ref="A367:B367"/>
    <mergeCell ref="G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2017-04-24T07:05:46Z</dcterms:modified>
</cp:coreProperties>
</file>